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ATOS 2026\"/>
    </mc:Choice>
  </mc:AlternateContent>
  <xr:revisionPtr revIDLastSave="0" documentId="13_ncr:1_{931221CB-8BF2-40FF-A280-E46C2C8F8D5D}" xr6:coauthVersionLast="37" xr6:coauthVersionMax="47" xr10:uidLastSave="{00000000-0000-0000-0000-000000000000}"/>
  <bookViews>
    <workbookView xWindow="-120" yWindow="-120" windowWidth="29040" windowHeight="15720" activeTab="16" xr2:uid="{00000000-000D-0000-FFFF-FFFF00000000}"/>
  </bookViews>
  <sheets>
    <sheet name="111" sheetId="1" r:id="rId1"/>
    <sheet name="112" sheetId="4" r:id="rId2"/>
    <sheet name="113" sheetId="17" r:id="rId3"/>
    <sheet name="114" sheetId="16" r:id="rId4"/>
    <sheet name="121" sheetId="5" r:id="rId5"/>
    <sheet name="131" sheetId="18" r:id="rId6"/>
    <sheet name="141" sheetId="6" r:id="rId7"/>
    <sheet name="211" sheetId="2" r:id="rId8"/>
    <sheet name="311" sheetId="9" r:id="rId9"/>
    <sheet name="321" sheetId="11" r:id="rId10"/>
    <sheet name="331" sheetId="10" r:id="rId11"/>
    <sheet name="341" sheetId="12" r:id="rId12"/>
    <sheet name="351" sheetId="3" r:id="rId13"/>
    <sheet name="361" sheetId="13" r:id="rId14"/>
    <sheet name="511" sheetId="7" state="hidden" r:id="rId15"/>
    <sheet name="5,1,1" sheetId="19" r:id="rId16"/>
    <sheet name="CUPOS 2024" sheetId="1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7">'211'!$A$1:$D$110</definedName>
    <definedName name="_xlnm.Print_Area" localSheetId="11">'341'!$A$2:$D$117</definedName>
    <definedName name="_xlnm.Print_Area" localSheetId="14">'511'!$A$3:$G$27</definedName>
    <definedName name="_xlnm.Print_Area" localSheetId="16">'CUPOS 2024'!$A$21:$H$40</definedName>
  </definedNames>
  <calcPr calcId="179021"/>
</workbook>
</file>

<file path=xl/calcChain.xml><?xml version="1.0" encoding="utf-8"?>
<calcChain xmlns="http://schemas.openxmlformats.org/spreadsheetml/2006/main">
  <c r="D73" i="9" l="1"/>
  <c r="D39" i="6"/>
  <c r="D39" i="19"/>
  <c r="D38" i="19" s="1"/>
  <c r="D33" i="19"/>
  <c r="D28" i="19"/>
  <c r="D59" i="19"/>
  <c r="D44" i="19"/>
  <c r="C52" i="19"/>
  <c r="D27" i="19" l="1"/>
  <c r="C14" i="16"/>
  <c r="C33" i="4" l="1"/>
  <c r="C32" i="4"/>
  <c r="C19" i="4"/>
  <c r="C18" i="4"/>
  <c r="C32" i="1"/>
  <c r="C31" i="1"/>
  <c r="C18" i="1"/>
  <c r="C17" i="1"/>
  <c r="C15" i="4"/>
  <c r="C46" i="4"/>
  <c r="C45" i="4"/>
  <c r="C43" i="4"/>
  <c r="C42" i="4"/>
  <c r="D39" i="4" s="1"/>
  <c r="C40" i="4"/>
  <c r="D63" i="13"/>
  <c r="D54" i="3"/>
  <c r="D56" i="12"/>
  <c r="D59" i="12"/>
  <c r="D56" i="10"/>
  <c r="D68" i="9"/>
  <c r="D38" i="2"/>
  <c r="D44" i="2"/>
  <c r="D47" i="2"/>
  <c r="D51" i="2"/>
  <c r="D53" i="2"/>
  <c r="D59" i="2"/>
  <c r="D68" i="2"/>
  <c r="D80" i="2"/>
  <c r="D83" i="2"/>
  <c r="D90" i="2"/>
  <c r="D63" i="18"/>
  <c r="D48" i="18"/>
  <c r="C28" i="5"/>
  <c r="C27" i="4"/>
  <c r="C76" i="19"/>
  <c r="C73" i="19"/>
  <c r="C74" i="19"/>
  <c r="C25" i="19"/>
  <c r="C24" i="19"/>
  <c r="C32" i="13"/>
  <c r="C31" i="13"/>
  <c r="C26" i="13"/>
  <c r="C25" i="13"/>
  <c r="C23" i="13"/>
  <c r="C22" i="13"/>
  <c r="C20" i="13"/>
  <c r="C19" i="13"/>
  <c r="D37" i="2" l="1"/>
  <c r="D21" i="19"/>
  <c r="D72" i="19"/>
  <c r="C17" i="13"/>
  <c r="C16" i="13"/>
  <c r="C33" i="3"/>
  <c r="C32" i="3"/>
  <c r="C28" i="3"/>
  <c r="C25" i="3"/>
  <c r="C24" i="3"/>
  <c r="C22" i="3"/>
  <c r="C21" i="3"/>
  <c r="C19" i="3"/>
  <c r="C18" i="3"/>
  <c r="C16" i="3"/>
  <c r="C15" i="3"/>
  <c r="C34" i="12"/>
  <c r="C33" i="12"/>
  <c r="C29" i="12"/>
  <c r="C26" i="12"/>
  <c r="C25" i="12"/>
  <c r="C23" i="12"/>
  <c r="C22" i="12"/>
  <c r="C20" i="12"/>
  <c r="C19" i="12"/>
  <c r="C17" i="12"/>
  <c r="C16" i="12"/>
  <c r="C33" i="10"/>
  <c r="C32" i="10"/>
  <c r="C26" i="10"/>
  <c r="C25" i="10"/>
  <c r="C23" i="10"/>
  <c r="C22" i="10"/>
  <c r="C20" i="10"/>
  <c r="C19" i="10"/>
  <c r="C17" i="10"/>
  <c r="C16" i="10"/>
  <c r="C33" i="11"/>
  <c r="C32" i="11"/>
  <c r="C26" i="11"/>
  <c r="C25" i="11"/>
  <c r="C23" i="11"/>
  <c r="C22" i="11"/>
  <c r="C20" i="11"/>
  <c r="C19" i="11"/>
  <c r="C17" i="11"/>
  <c r="C16" i="11"/>
  <c r="C33" i="9"/>
  <c r="C32" i="9"/>
  <c r="C28" i="9"/>
  <c r="C25" i="9"/>
  <c r="C24" i="9"/>
  <c r="C22" i="9"/>
  <c r="C21" i="9"/>
  <c r="C19" i="9"/>
  <c r="C18" i="9"/>
  <c r="C16" i="9"/>
  <c r="C15" i="9"/>
  <c r="C33" i="2"/>
  <c r="C32" i="2"/>
  <c r="C28" i="2"/>
  <c r="C25" i="2"/>
  <c r="C24" i="2"/>
  <c r="C22" i="2"/>
  <c r="C21" i="2"/>
  <c r="C19" i="2"/>
  <c r="C18" i="2"/>
  <c r="C16" i="2"/>
  <c r="C15" i="2"/>
  <c r="C34" i="6"/>
  <c r="C33" i="6"/>
  <c r="C29" i="6"/>
  <c r="C26" i="6"/>
  <c r="C25" i="6"/>
  <c r="C23" i="6"/>
  <c r="C22" i="6"/>
  <c r="C20" i="6"/>
  <c r="C19" i="6"/>
  <c r="C17" i="6"/>
  <c r="C16" i="6"/>
  <c r="C34" i="18"/>
  <c r="C33" i="18"/>
  <c r="C26" i="18"/>
  <c r="C25" i="18"/>
  <c r="C23" i="18"/>
  <c r="C22" i="18"/>
  <c r="C20" i="18"/>
  <c r="C19" i="18"/>
  <c r="C27" i="5"/>
  <c r="C17" i="18"/>
  <c r="C16" i="18"/>
  <c r="C32" i="5"/>
  <c r="C31" i="5"/>
  <c r="C25" i="5"/>
  <c r="C24" i="5"/>
  <c r="C22" i="5"/>
  <c r="C21" i="5"/>
  <c r="C19" i="5"/>
  <c r="C18" i="5"/>
  <c r="C16" i="5"/>
  <c r="C15" i="5"/>
  <c r="C32" i="16"/>
  <c r="C31" i="16"/>
  <c r="C18" i="16"/>
  <c r="C17" i="16"/>
  <c r="C32" i="17"/>
  <c r="C31" i="17"/>
  <c r="C24" i="17"/>
  <c r="C23" i="17"/>
  <c r="C21" i="17"/>
  <c r="C20" i="17"/>
  <c r="C18" i="17"/>
  <c r="C17" i="17"/>
  <c r="C15" i="17"/>
  <c r="C14" i="17"/>
  <c r="C28" i="4"/>
  <c r="C25" i="4"/>
  <c r="C24" i="4"/>
  <c r="C22" i="4"/>
  <c r="C21" i="4"/>
  <c r="C16" i="4"/>
  <c r="C14" i="1"/>
  <c r="C27" i="1"/>
  <c r="C24" i="1"/>
  <c r="C23" i="1"/>
  <c r="C21" i="1"/>
  <c r="C20" i="1"/>
  <c r="C15" i="1"/>
  <c r="D46" i="11" l="1"/>
  <c r="D44" i="6"/>
  <c r="D54" i="18"/>
  <c r="D59" i="16"/>
  <c r="D98" i="4" l="1"/>
  <c r="D97" i="4" s="1"/>
  <c r="D96" i="4" s="1"/>
  <c r="D14" i="14" s="1"/>
  <c r="D51" i="19" l="1"/>
  <c r="D50" i="19" l="1"/>
  <c r="D49" i="19" s="1"/>
  <c r="D48" i="13"/>
  <c r="D52" i="13"/>
  <c r="C91" i="4" l="1"/>
  <c r="C93" i="4" l="1"/>
  <c r="C88" i="4"/>
  <c r="D87" i="4" s="1"/>
  <c r="C90" i="4"/>
  <c r="D89" i="4" s="1"/>
  <c r="C94" i="4" l="1"/>
  <c r="D92" i="4" s="1"/>
  <c r="D85" i="4" s="1"/>
  <c r="D9" i="14" l="1"/>
  <c r="D17" i="4" l="1"/>
  <c r="C103" i="4" l="1"/>
  <c r="D14" i="4"/>
  <c r="D69" i="13"/>
  <c r="K32" i="1" l="1"/>
  <c r="D13" i="17" l="1"/>
  <c r="D20" i="4"/>
  <c r="C78" i="13" l="1"/>
  <c r="D54" i="17"/>
  <c r="D52" i="17"/>
  <c r="D43" i="17"/>
  <c r="D39" i="17"/>
  <c r="D78" i="1"/>
  <c r="D66" i="18"/>
  <c r="D92" i="2"/>
  <c r="D89" i="2" s="1"/>
  <c r="D102" i="12" l="1"/>
  <c r="D94" i="12"/>
  <c r="I58" i="19" l="1"/>
  <c r="G55" i="19"/>
  <c r="I55" i="19" s="1"/>
  <c r="D84" i="12" l="1"/>
  <c r="D34" i="2" l="1"/>
  <c r="D96" i="2"/>
  <c r="D98" i="2"/>
  <c r="D104" i="2"/>
  <c r="D46" i="3"/>
  <c r="D70" i="3"/>
  <c r="D55" i="10"/>
  <c r="D95" i="2" l="1"/>
  <c r="D15" i="18"/>
  <c r="D25" i="17"/>
  <c r="Q4" i="14" l="1"/>
  <c r="R4" i="14" s="1"/>
  <c r="D93" i="10"/>
  <c r="D92" i="10" s="1"/>
  <c r="C117" i="12"/>
  <c r="D49" i="5"/>
  <c r="D26" i="5"/>
  <c r="D13" i="19" l="1"/>
  <c r="D12" i="19" s="1"/>
  <c r="D23" i="2"/>
  <c r="D31" i="2" l="1"/>
  <c r="D16" i="17"/>
  <c r="D14" i="3"/>
  <c r="C78" i="17"/>
  <c r="D20" i="2"/>
  <c r="D14" i="2"/>
  <c r="D17" i="2"/>
  <c r="D17" i="3"/>
  <c r="D30" i="17"/>
  <c r="D20" i="9"/>
  <c r="D41" i="11"/>
  <c r="D43" i="3" l="1"/>
  <c r="D65" i="3"/>
  <c r="O13" i="14"/>
  <c r="D71" i="19" l="1"/>
  <c r="D70" i="19" s="1"/>
  <c r="D67" i="19"/>
  <c r="D43" i="19"/>
  <c r="Q12" i="14" s="1"/>
  <c r="R12" i="14" s="1"/>
  <c r="D65" i="19"/>
  <c r="D79" i="19"/>
  <c r="D20" i="19"/>
  <c r="D17" i="19"/>
  <c r="D16" i="19" s="1"/>
  <c r="D15" i="19" s="1"/>
  <c r="C82" i="19" l="1"/>
  <c r="Q16" i="14"/>
  <c r="R16" i="14" s="1"/>
  <c r="Q15" i="14"/>
  <c r="R15" i="14" s="1"/>
  <c r="Q8" i="14"/>
  <c r="R8" i="14" s="1"/>
  <c r="D64" i="19"/>
  <c r="Q13" i="14" l="1"/>
  <c r="Q6" i="14"/>
  <c r="R6" i="14" s="1"/>
  <c r="Q7" i="14"/>
  <c r="R7" i="14" s="1"/>
  <c r="D63" i="19"/>
  <c r="D82" i="19" s="1"/>
  <c r="Q14" i="14"/>
  <c r="D40" i="6"/>
  <c r="D40" i="18"/>
  <c r="C78" i="18"/>
  <c r="D37" i="9"/>
  <c r="D42" i="12"/>
  <c r="D36" i="13"/>
  <c r="D38" i="3"/>
  <c r="D89" i="12"/>
  <c r="J13" i="14" l="1"/>
  <c r="R13" i="14" s="1"/>
  <c r="Q17" i="14"/>
  <c r="D41" i="10"/>
  <c r="D87" i="19" l="1"/>
  <c r="C37" i="14"/>
  <c r="I82" i="19"/>
  <c r="D51" i="4"/>
  <c r="D103" i="2" l="1"/>
  <c r="J11" i="14" l="1"/>
  <c r="D102" i="2"/>
  <c r="J14" i="14"/>
  <c r="D83" i="12"/>
  <c r="D41" i="13" l="1"/>
  <c r="D44" i="13"/>
  <c r="D54" i="13"/>
  <c r="D73" i="13"/>
  <c r="D68" i="5"/>
  <c r="D67" i="5" s="1"/>
  <c r="D97" i="12"/>
  <c r="D52" i="16"/>
  <c r="D63" i="16"/>
  <c r="D76" i="16"/>
  <c r="D35" i="13" l="1"/>
  <c r="D34" i="3"/>
  <c r="D102" i="10"/>
  <c r="D101" i="10" s="1"/>
  <c r="D56" i="9"/>
  <c r="D51" i="12"/>
  <c r="D70" i="12"/>
  <c r="D111" i="12"/>
  <c r="D110" i="12" s="1"/>
  <c r="D97" i="10" l="1"/>
  <c r="D91" i="10" s="1"/>
  <c r="D77" i="10"/>
  <c r="D85" i="10"/>
  <c r="D75" i="10"/>
  <c r="D67" i="10"/>
  <c r="D66" i="10" s="1"/>
  <c r="D52" i="10"/>
  <c r="D48" i="10"/>
  <c r="D45" i="10"/>
  <c r="D39" i="10"/>
  <c r="D74" i="3"/>
  <c r="D38" i="10" l="1"/>
  <c r="M10" i="14" s="1"/>
  <c r="D100" i="10"/>
  <c r="M14" i="14" s="1"/>
  <c r="M11" i="14"/>
  <c r="D34" i="10"/>
  <c r="D73" i="17" l="1"/>
  <c r="D72" i="17" s="1"/>
  <c r="D71" i="17" s="1"/>
  <c r="F14" i="14" s="1"/>
  <c r="D60" i="17"/>
  <c r="D37" i="17"/>
  <c r="D33" i="17"/>
  <c r="K10" i="14"/>
  <c r="D63" i="9"/>
  <c r="D48" i="9"/>
  <c r="D34" i="4" l="1"/>
  <c r="D48" i="4"/>
  <c r="D54" i="4"/>
  <c r="D57" i="4"/>
  <c r="D62" i="4"/>
  <c r="D64" i="4"/>
  <c r="D68" i="4"/>
  <c r="D79" i="4"/>
  <c r="D13" i="16" l="1"/>
  <c r="D27" i="13" l="1"/>
  <c r="D26" i="9"/>
  <c r="D26" i="3"/>
  <c r="D73" i="18" l="1"/>
  <c r="D72" i="18" s="1"/>
  <c r="D71" i="18" s="1"/>
  <c r="I14" i="14" s="1"/>
  <c r="I11" i="14"/>
  <c r="D52" i="18"/>
  <c r="D44" i="18"/>
  <c r="D39" i="18" s="1"/>
  <c r="D35" i="18"/>
  <c r="D32" i="18"/>
  <c r="D27" i="18"/>
  <c r="D24" i="18"/>
  <c r="D21" i="18"/>
  <c r="D18" i="18"/>
  <c r="D67" i="17"/>
  <c r="D57" i="17"/>
  <c r="D48" i="17"/>
  <c r="D22" i="17"/>
  <c r="D19" i="17"/>
  <c r="D12" i="17" l="1"/>
  <c r="D36" i="17"/>
  <c r="I5" i="14"/>
  <c r="D14" i="18"/>
  <c r="F5" i="14"/>
  <c r="D11" i="17" l="1"/>
  <c r="D13" i="18"/>
  <c r="D78" i="18" s="1"/>
  <c r="I3" i="14"/>
  <c r="C81" i="16"/>
  <c r="I17" i="14" l="1"/>
  <c r="C29" i="14" s="1"/>
  <c r="D75" i="16"/>
  <c r="D70" i="16"/>
  <c r="D56" i="16"/>
  <c r="D48" i="16"/>
  <c r="D43" i="16"/>
  <c r="D39" i="16"/>
  <c r="D37" i="16"/>
  <c r="D33" i="16"/>
  <c r="D30" i="16"/>
  <c r="D25" i="16"/>
  <c r="D22" i="16"/>
  <c r="D19" i="16"/>
  <c r="D36" i="16" l="1"/>
  <c r="E5" i="14" s="1"/>
  <c r="D74" i="16"/>
  <c r="E14" i="14" s="1"/>
  <c r="D16" i="16"/>
  <c r="D12" i="16" s="1"/>
  <c r="E3" i="14" s="1"/>
  <c r="E17" i="14" s="1"/>
  <c r="D11" i="16" l="1"/>
  <c r="D81" i="16" s="1"/>
  <c r="C25" i="14"/>
  <c r="D75" i="2" l="1"/>
  <c r="D49" i="6"/>
  <c r="D56" i="6"/>
  <c r="H11" i="14" s="1"/>
  <c r="C74" i="5" l="1"/>
  <c r="H5" i="14"/>
  <c r="D79" i="11"/>
  <c r="D57" i="11"/>
  <c r="D54" i="11"/>
  <c r="D27" i="11"/>
  <c r="D35" i="12"/>
  <c r="D101" i="12"/>
  <c r="D78" i="12"/>
  <c r="D48" i="12"/>
  <c r="D40" i="12"/>
  <c r="D39" i="12" l="1"/>
  <c r="D109" i="12"/>
  <c r="N14" i="14" s="1"/>
  <c r="D60" i="12" l="1"/>
  <c r="E79" i="3" l="1"/>
  <c r="F79" i="3"/>
  <c r="G79" i="3"/>
  <c r="H79" i="3"/>
  <c r="I79" i="3"/>
  <c r="D51" i="9" l="1"/>
  <c r="N10" i="14" l="1"/>
  <c r="D35" i="6" l="1"/>
  <c r="D14" i="5"/>
  <c r="D33" i="1" l="1"/>
  <c r="D69" i="1"/>
  <c r="D23" i="5"/>
  <c r="D20" i="5"/>
  <c r="D49" i="1" l="1"/>
  <c r="D31" i="3" l="1"/>
  <c r="D27" i="6"/>
  <c r="D32" i="6" l="1"/>
  <c r="D50" i="3"/>
  <c r="D37" i="3" s="1"/>
  <c r="D33" i="5" l="1"/>
  <c r="D33" i="13" l="1"/>
  <c r="D73" i="3"/>
  <c r="D72" i="3" s="1"/>
  <c r="O14" i="14" s="1"/>
  <c r="D64" i="3"/>
  <c r="D63" i="3" s="1"/>
  <c r="D48" i="3"/>
  <c r="O10" i="14" s="1"/>
  <c r="D96" i="12"/>
  <c r="D82" i="12" s="1"/>
  <c r="N11" i="14" s="1"/>
  <c r="D27" i="12"/>
  <c r="D86" i="11"/>
  <c r="D78" i="11"/>
  <c r="D77" i="11" s="1"/>
  <c r="L11" i="14" s="1"/>
  <c r="D72" i="11"/>
  <c r="D63" i="11"/>
  <c r="D49" i="11"/>
  <c r="D39" i="11"/>
  <c r="D34" i="11"/>
  <c r="D72" i="9"/>
  <c r="D71" i="9" s="1"/>
  <c r="K14" i="14" s="1"/>
  <c r="D54" i="9"/>
  <c r="D46" i="9"/>
  <c r="D43" i="9"/>
  <c r="D40" i="9"/>
  <c r="D34" i="9"/>
  <c r="D26" i="2"/>
  <c r="D60" i="6"/>
  <c r="D59" i="6" s="1"/>
  <c r="D58" i="6" s="1"/>
  <c r="H14" i="14" s="1"/>
  <c r="D30" i="5"/>
  <c r="D17" i="5"/>
  <c r="D62" i="5"/>
  <c r="D55" i="5"/>
  <c r="D51" i="5"/>
  <c r="D47" i="5"/>
  <c r="D43" i="5"/>
  <c r="D40" i="5"/>
  <c r="D38" i="5"/>
  <c r="D26" i="4"/>
  <c r="D77" i="1"/>
  <c r="D62" i="1"/>
  <c r="D58" i="1"/>
  <c r="D55" i="1"/>
  <c r="D53" i="1"/>
  <c r="D44" i="1"/>
  <c r="D39" i="1"/>
  <c r="D37" i="1"/>
  <c r="C14" i="14" l="1"/>
  <c r="D76" i="1"/>
  <c r="D37" i="5"/>
  <c r="G5" i="14" s="1"/>
  <c r="J10" i="14"/>
  <c r="O11" i="14"/>
  <c r="D36" i="9"/>
  <c r="K5" i="14" s="1"/>
  <c r="P10" i="14"/>
  <c r="D13" i="5"/>
  <c r="D38" i="11"/>
  <c r="G3" i="14" l="1"/>
  <c r="G17" i="14" s="1"/>
  <c r="D12" i="5"/>
  <c r="L10" i="14"/>
  <c r="D72" i="13"/>
  <c r="D68" i="13"/>
  <c r="D67" i="13" s="1"/>
  <c r="P11" i="14" s="1"/>
  <c r="R11" i="14" s="1"/>
  <c r="D85" i="11"/>
  <c r="E26" i="7"/>
  <c r="E25" i="7" s="1"/>
  <c r="E24" i="7" s="1"/>
  <c r="E23" i="7" s="1"/>
  <c r="G25" i="7"/>
  <c r="G24" i="7" s="1"/>
  <c r="G23" i="7" s="1"/>
  <c r="F25" i="7"/>
  <c r="F24" i="7" s="1"/>
  <c r="F23" i="7" s="1"/>
  <c r="D25" i="7"/>
  <c r="D24" i="7" s="1"/>
  <c r="D23" i="7" s="1"/>
  <c r="E21" i="7"/>
  <c r="E20" i="7" s="1"/>
  <c r="G20" i="7"/>
  <c r="F20" i="7"/>
  <c r="D20" i="7"/>
  <c r="E18" i="7"/>
  <c r="E17" i="7"/>
  <c r="E16" i="7" s="1"/>
  <c r="E15" i="7" s="1"/>
  <c r="G16" i="7"/>
  <c r="G15" i="7" s="1"/>
  <c r="F16" i="7"/>
  <c r="F15" i="7" s="1"/>
  <c r="D16" i="7"/>
  <c r="D15" i="7" s="1"/>
  <c r="D66" i="5"/>
  <c r="G14" i="14" s="1"/>
  <c r="D60" i="4"/>
  <c r="D47" i="4" s="1"/>
  <c r="D5" i="14" s="1"/>
  <c r="E16" i="2"/>
  <c r="G18" i="2"/>
  <c r="H18" i="2" s="1"/>
  <c r="G19" i="2"/>
  <c r="H19" i="2" s="1"/>
  <c r="F27" i="2"/>
  <c r="G29" i="2"/>
  <c r="G32" i="2"/>
  <c r="H32" i="2" s="1"/>
  <c r="G33" i="2"/>
  <c r="H33" i="2" s="1"/>
  <c r="F62" i="2"/>
  <c r="F63" i="2" s="1"/>
  <c r="R10" i="14" l="1"/>
  <c r="D74" i="5"/>
  <c r="D71" i="13"/>
  <c r="P14" i="14" s="1"/>
  <c r="C27" i="14"/>
  <c r="D14" i="7"/>
  <c r="D13" i="7" s="1"/>
  <c r="D27" i="7" s="1"/>
  <c r="D84" i="11"/>
  <c r="L14" i="14" s="1"/>
  <c r="F14" i="7"/>
  <c r="F13" i="7" s="1"/>
  <c r="F27" i="7" s="1"/>
  <c r="E14" i="7"/>
  <c r="E13" i="7" s="1"/>
  <c r="E27" i="7" s="1"/>
  <c r="G14" i="7"/>
  <c r="G13" i="7" s="1"/>
  <c r="G27" i="7" s="1"/>
  <c r="D36" i="1"/>
  <c r="C5" i="14" s="1"/>
  <c r="R5" i="14" s="1"/>
  <c r="R14" i="14" l="1"/>
  <c r="G110" i="2"/>
  <c r="D27" i="10" l="1"/>
  <c r="D25" i="1" l="1"/>
  <c r="D21" i="11" l="1"/>
  <c r="D24" i="12"/>
  <c r="D21" i="12" l="1"/>
  <c r="D21" i="6"/>
  <c r="D21" i="10"/>
  <c r="D23" i="3"/>
  <c r="D24" i="6"/>
  <c r="D20" i="3" l="1"/>
  <c r="D13" i="3" s="1"/>
  <c r="O9" i="14" s="1"/>
  <c r="O17" i="14" s="1"/>
  <c r="D21" i="13"/>
  <c r="D24" i="13"/>
  <c r="D23" i="9"/>
  <c r="D31" i="4" l="1"/>
  <c r="D13" i="4" s="1"/>
  <c r="D17" i="9" l="1"/>
  <c r="D18" i="13"/>
  <c r="D30" i="13" l="1"/>
  <c r="D15" i="13"/>
  <c r="D14" i="9"/>
  <c r="C77" i="9"/>
  <c r="D31" i="9"/>
  <c r="D14" i="13" l="1"/>
  <c r="D13" i="13" s="1"/>
  <c r="D78" i="13" s="1"/>
  <c r="D13" i="9"/>
  <c r="K3" i="14" s="1"/>
  <c r="K17" i="14" s="1"/>
  <c r="C31" i="14" s="1"/>
  <c r="D81" i="13"/>
  <c r="F79" i="13"/>
  <c r="P9" i="14" l="1"/>
  <c r="D12" i="9"/>
  <c r="D77" i="9" s="1"/>
  <c r="P17" i="14" l="1"/>
  <c r="C36" i="14" s="1"/>
  <c r="D15" i="11"/>
  <c r="D15" i="10"/>
  <c r="D15" i="6"/>
  <c r="D18" i="11"/>
  <c r="D18" i="10"/>
  <c r="D18" i="6"/>
  <c r="D18" i="12"/>
  <c r="D24" i="10"/>
  <c r="D24" i="11" l="1"/>
  <c r="D13" i="2"/>
  <c r="D31" i="10"/>
  <c r="D14" i="6"/>
  <c r="C79" i="3"/>
  <c r="C65" i="6"/>
  <c r="C110" i="2"/>
  <c r="C110" i="10"/>
  <c r="D31" i="11"/>
  <c r="D15" i="12"/>
  <c r="C92" i="11"/>
  <c r="D14" i="11" l="1"/>
  <c r="D13" i="11" s="1"/>
  <c r="D92" i="11" s="1"/>
  <c r="H3" i="14"/>
  <c r="D12" i="3"/>
  <c r="D79" i="3" s="1"/>
  <c r="D14" i="10"/>
  <c r="J3" i="14"/>
  <c r="J17" i="14" s="1"/>
  <c r="D12" i="2"/>
  <c r="D110" i="2" s="1"/>
  <c r="D13" i="6"/>
  <c r="D65" i="6" s="1"/>
  <c r="D32" i="12"/>
  <c r="D14" i="12" s="1"/>
  <c r="D13" i="12" s="1"/>
  <c r="D117" i="12" s="1"/>
  <c r="C35" i="14"/>
  <c r="H17" i="14" l="1"/>
  <c r="C28" i="14" s="1"/>
  <c r="L9" i="14"/>
  <c r="D110" i="10"/>
  <c r="D13" i="10"/>
  <c r="M9" i="14"/>
  <c r="L79" i="3"/>
  <c r="C30" i="14"/>
  <c r="F12" i="2"/>
  <c r="N9" i="14"/>
  <c r="N17" i="14" s="1"/>
  <c r="M17" i="14" l="1"/>
  <c r="L17" i="14"/>
  <c r="C32" i="14" s="1"/>
  <c r="D112" i="10"/>
  <c r="C33" i="14"/>
  <c r="R9" i="14"/>
  <c r="C34" i="14" l="1"/>
  <c r="D78" i="17" l="1"/>
  <c r="D86" i="17" s="1"/>
  <c r="F3" i="14"/>
  <c r="F17" i="14" s="1"/>
  <c r="C26" i="14" l="1"/>
  <c r="D22" i="1" l="1"/>
  <c r="D23" i="4"/>
  <c r="D12" i="4" s="1"/>
  <c r="D16" i="1" l="1"/>
  <c r="D19" i="1"/>
  <c r="D13" i="1"/>
  <c r="D30" i="1" l="1"/>
  <c r="D12" i="1" s="1"/>
  <c r="D103" i="4"/>
  <c r="D3" i="14"/>
  <c r="D17" i="14" s="1"/>
  <c r="C85" i="1"/>
  <c r="C24" i="14" l="1"/>
  <c r="D11" i="1"/>
  <c r="C3" i="14"/>
  <c r="D85" i="1" l="1"/>
  <c r="C17" i="14"/>
  <c r="S17" i="14" s="1"/>
  <c r="U17" i="14" s="1"/>
  <c r="R3" i="14"/>
  <c r="R17" i="14" l="1"/>
  <c r="R20" i="14" s="1"/>
  <c r="C23" i="14"/>
  <c r="C38" i="14" l="1"/>
  <c r="D23" i="14" l="1"/>
  <c r="D33" i="14"/>
  <c r="D26" i="14"/>
  <c r="D25" i="14"/>
  <c r="D34" i="14"/>
  <c r="D36" i="14"/>
  <c r="D28" i="14"/>
  <c r="D32" i="14"/>
  <c r="D37" i="14"/>
  <c r="D27" i="14"/>
  <c r="D30" i="14"/>
  <c r="D31" i="14"/>
  <c r="D29" i="14"/>
  <c r="D35" i="14"/>
  <c r="D24" i="14"/>
  <c r="D38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Jefe_Presupuesto</author>
  </authors>
  <commentList>
    <comment ref="G6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Intereses de créditos</t>
        </r>
      </text>
    </comment>
    <comment ref="M11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PP 2024</t>
        </r>
      </text>
    </comment>
    <comment ref="N11" authorId="0" shapeId="0" xr:uid="{00000000-0006-0000-1000-000003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Plan de Gobierno</t>
        </r>
      </text>
    </comment>
    <comment ref="G15" authorId="0" shapeId="0" xr:uid="{00000000-0006-0000-1000-000004000000}">
      <text>
        <r>
          <rPr>
            <b/>
            <sz val="9"/>
            <color indexed="81"/>
            <rFont val="Tahoma"/>
            <family val="2"/>
          </rPr>
          <t>Jefe_Presupuesto:</t>
        </r>
        <r>
          <rPr>
            <sz val="9"/>
            <color indexed="81"/>
            <rFont val="Tahoma"/>
            <family val="2"/>
          </rPr>
          <t xml:space="preserve">
I</t>
        </r>
      </text>
    </comment>
  </commentList>
</comments>
</file>

<file path=xl/sharedStrings.xml><?xml version="1.0" encoding="utf-8"?>
<sst xmlns="http://schemas.openxmlformats.org/spreadsheetml/2006/main" count="2641" uniqueCount="1560">
  <si>
    <t xml:space="preserve">GOBIERNO AUTÓNOMO DESCENTRALIZADO MUNICIPAL </t>
  </si>
  <si>
    <t>DE LA JOYA DE LOS SACHAS</t>
  </si>
  <si>
    <t xml:space="preserve">FUNCIÓN I:  SERVICIOS GENERALES </t>
  </si>
  <si>
    <t>PROGRAMA 1:  ADMINISTRACIÓN GENERAL</t>
  </si>
  <si>
    <t>SUBPROGRAMA 1: EJECUTIVO, LEGISLATIVO Y ASESOR</t>
  </si>
  <si>
    <t>ASIGNACIÓN DEL GASTO SEGÚN EL OBJETO</t>
  </si>
  <si>
    <t>PARTIDA PRESUPUESTARIA</t>
  </si>
  <si>
    <t>DETALLE</t>
  </si>
  <si>
    <t>PARCIAL</t>
  </si>
  <si>
    <t>COMPROMETIDO AL 30 DE MAYO 2014</t>
  </si>
  <si>
    <t>SALDO</t>
  </si>
  <si>
    <t>LIMITE</t>
  </si>
  <si>
    <t>ASIGNACIÓN ANUAL</t>
  </si>
  <si>
    <t>GASTOS CORRIENTES</t>
  </si>
  <si>
    <t>GASTOS EN PERSONAL</t>
  </si>
  <si>
    <t>111.51.01</t>
  </si>
  <si>
    <t>Subgrupo 1: Remuneraciones Básicas</t>
  </si>
  <si>
    <t>111.51.01.05</t>
  </si>
  <si>
    <t>Remuneraciones Unificadas</t>
  </si>
  <si>
    <t>111.51.01.06</t>
  </si>
  <si>
    <t>Salarios Unificados</t>
  </si>
  <si>
    <t>111.51.02</t>
  </si>
  <si>
    <t>Subgrupo 2: Remuneraciones Complementarias</t>
  </si>
  <si>
    <t>111.51.02.03</t>
  </si>
  <si>
    <t>Décimo Tercer Sueldo</t>
  </si>
  <si>
    <t>111.51.02.04</t>
  </si>
  <si>
    <t>Décimo Cuarto Sueldo</t>
  </si>
  <si>
    <t>112.51.03</t>
  </si>
  <si>
    <t>Subgrupo 3: Remuneraciones Compensatorias</t>
  </si>
  <si>
    <t>111.51.03.04</t>
  </si>
  <si>
    <t>Compensación por transporte</t>
  </si>
  <si>
    <t>111.51.03.06</t>
  </si>
  <si>
    <t>Alimentación</t>
  </si>
  <si>
    <t>111.51.05</t>
  </si>
  <si>
    <t>Subgrupo 5: Remuneraciones Temporales</t>
  </si>
  <si>
    <t>111.51.05.09</t>
  </si>
  <si>
    <t>Horas Extraordinarias y suplementarias</t>
  </si>
  <si>
    <t>111.51.05.12</t>
  </si>
  <si>
    <t>Subrogación</t>
  </si>
  <si>
    <t>111.51.05.13</t>
  </si>
  <si>
    <t>Encargos</t>
  </si>
  <si>
    <t>111.51.06</t>
  </si>
  <si>
    <t>Subgrupo 6: Aportes Patronales a la Seguridad Social</t>
  </si>
  <si>
    <t>111.51.06.01</t>
  </si>
  <si>
    <t>Aporte Patronal</t>
  </si>
  <si>
    <t>111.51.06.02</t>
  </si>
  <si>
    <t>Fondos de Reserva</t>
  </si>
  <si>
    <t>111.51.07</t>
  </si>
  <si>
    <t>Subgrupo 7: Indemnizaciones</t>
  </si>
  <si>
    <t>111.51.07.07</t>
  </si>
  <si>
    <t>Compensación por vacaciones no gozadas por Cesación de Funciones</t>
  </si>
  <si>
    <t xml:space="preserve">BIENES Y SERVICIOS DE CONSUMO </t>
  </si>
  <si>
    <t>111.53.01</t>
  </si>
  <si>
    <t>Subgrupo 1: Servicios Básicos</t>
  </si>
  <si>
    <t>Telecomunicaciones</t>
  </si>
  <si>
    <t>111.53.01.06</t>
  </si>
  <si>
    <t>Servicio de Correo</t>
  </si>
  <si>
    <t>111.53.02</t>
  </si>
  <si>
    <t>Subgrupo 2: Servicios Generales</t>
  </si>
  <si>
    <t>111.53.02.04</t>
  </si>
  <si>
    <t>Edición, Impresión, Reproducción, Publicaciones Suscripciones, Fotocopiado, Traducción, Empastado, Enmarcación, Serigrafía, Fotografía, Carnetización Filmación e Imágenes Satelitales</t>
  </si>
  <si>
    <t>111.53.03</t>
  </si>
  <si>
    <t>Subgrupo 3: Traslados, Instalaciones, Viáticos y Subsistencias</t>
  </si>
  <si>
    <t>111.53.03.01</t>
  </si>
  <si>
    <t>Pasajes al Interior</t>
  </si>
  <si>
    <t>111.53.03.02</t>
  </si>
  <si>
    <t>Pasajes al Exterior</t>
  </si>
  <si>
    <t>111.53.03.03</t>
  </si>
  <si>
    <t>Viáticos y Subsistencias en el Interior</t>
  </si>
  <si>
    <t>111.53.03.04</t>
  </si>
  <si>
    <t>Viáticos y Subsistencias en el Exterior</t>
  </si>
  <si>
    <t>111.53.04</t>
  </si>
  <si>
    <t>Subgrupo 4: Instalación, Mantenimiento y Reparación</t>
  </si>
  <si>
    <t>111.53.04.03</t>
  </si>
  <si>
    <t>Mobiliarios</t>
  </si>
  <si>
    <t>111.53.04.04</t>
  </si>
  <si>
    <t>Maquinarias y equipos</t>
  </si>
  <si>
    <t>Vehículos</t>
  </si>
  <si>
    <t>111.53.05</t>
  </si>
  <si>
    <t>Subgrupo 5: Arrendamiento de Bienes</t>
  </si>
  <si>
    <t>111.53.05.05</t>
  </si>
  <si>
    <t>Vehículos arrendamiento</t>
  </si>
  <si>
    <t>111.53.06</t>
  </si>
  <si>
    <t>Subgrupo 6: Contratación de Estudios e Investigaciones</t>
  </si>
  <si>
    <t>Consultoría, Asesoría e Investigación Especializada</t>
  </si>
  <si>
    <t>111.53.06.06</t>
  </si>
  <si>
    <t>Honorarios por contratos civiles de servicios</t>
  </si>
  <si>
    <t>111.53.07</t>
  </si>
  <si>
    <t>Subgrupo 7: Gastos en Informática</t>
  </si>
  <si>
    <t>111.53.07.01</t>
  </si>
  <si>
    <t>Desarrollo, Actualización, Asistencia Técnica y Soporte de Sistemas Informáticos</t>
  </si>
  <si>
    <t>111.53.07.02</t>
  </si>
  <si>
    <t>Arrendamiento y Licencias de Uso de Paquetes Informáticos</t>
  </si>
  <si>
    <t>111.53.07.04</t>
  </si>
  <si>
    <t>Mantenimiento y Reparación de Equipos y Sist. Informáticos</t>
  </si>
  <si>
    <t>111.53.08</t>
  </si>
  <si>
    <t>Subgrupo 8: Bienes de Uso y Consumo Corriente</t>
  </si>
  <si>
    <t>111.53.08.02</t>
  </si>
  <si>
    <t>Vestuario, Lenceria y Prendas de Protección y, Accesorios para Uniformes Militares y Policiales; y, Carpas</t>
  </si>
  <si>
    <t>111.53.08.04</t>
  </si>
  <si>
    <t>Materiales de Oficina</t>
  </si>
  <si>
    <t>111.53.08.05</t>
  </si>
  <si>
    <t>Materiales de Aseo</t>
  </si>
  <si>
    <t>111.53.08.07</t>
  </si>
  <si>
    <t>Materiales de Impresión, Fotografía, Reproducción y Publicaciones</t>
  </si>
  <si>
    <t>111.53.08.11</t>
  </si>
  <si>
    <t>Insumos, Bienes, Materiales y Suministros para la Construcción, Eléctricos, Plomería, Carpintería, Señalización Vial, Navegación y Contra Incendios</t>
  </si>
  <si>
    <t>111.53.08.13</t>
  </si>
  <si>
    <t>Repuestos y Accesorios</t>
  </si>
  <si>
    <t>111.53.14</t>
  </si>
  <si>
    <t>Subgrupo 14: Bienes Muebles no Depreciables</t>
  </si>
  <si>
    <t>111.53.14.03</t>
  </si>
  <si>
    <t>111.53.14.04</t>
  </si>
  <si>
    <t>Maquinarias y Equipos</t>
  </si>
  <si>
    <t>111.53.14.06</t>
  </si>
  <si>
    <t>111.53.14.07</t>
  </si>
  <si>
    <t>Equipos, Sistemas y Paquetes Informáticos</t>
  </si>
  <si>
    <t>111.53.14.08</t>
  </si>
  <si>
    <t>111.53.14.09</t>
  </si>
  <si>
    <t>OTROS GASTOS CORRIENTES</t>
  </si>
  <si>
    <t>Subgrupo 1: Impuestos, Tasas y Contribuciones</t>
  </si>
  <si>
    <t>Tasas Generales</t>
  </si>
  <si>
    <t>111.57.02</t>
  </si>
  <si>
    <t>Subgrupo 2: Seguros, Costos Financieros y Otros Gastos</t>
  </si>
  <si>
    <t>Costas Judiciales; Trámites Notariales y Legalización de Documentos</t>
  </si>
  <si>
    <t>GASTOS DE CAPITAL</t>
  </si>
  <si>
    <t>BIENES DE LARGA DURACIÓN</t>
  </si>
  <si>
    <t>111.84.01</t>
  </si>
  <si>
    <t>Subgrupo 1: Bienes Muebles</t>
  </si>
  <si>
    <t>111.84.01.03</t>
  </si>
  <si>
    <t>111.84.01.04</t>
  </si>
  <si>
    <t>111.84.01.07</t>
  </si>
  <si>
    <t>TOTAL DEL PROGRAMA</t>
  </si>
  <si>
    <t>SUBPROGRAMA 2: GESTIÓN ADMINISTRATIVA</t>
  </si>
  <si>
    <t>112.51.01</t>
  </si>
  <si>
    <t>112.51.01.05</t>
  </si>
  <si>
    <t>112.51.01.06</t>
  </si>
  <si>
    <t>112.51.02</t>
  </si>
  <si>
    <t>112.51.02.03</t>
  </si>
  <si>
    <t>112.51.02.04</t>
  </si>
  <si>
    <t>112.51.03.04</t>
  </si>
  <si>
    <t>112.51.03.06</t>
  </si>
  <si>
    <t>112.51.04</t>
  </si>
  <si>
    <t xml:space="preserve">Subgrupo 4: Remuneraciones </t>
  </si>
  <si>
    <t>112.51.04.01</t>
  </si>
  <si>
    <t>Por cargas familiares</t>
  </si>
  <si>
    <t>112.51.04.08</t>
  </si>
  <si>
    <t>Subsidio de Antigüedad</t>
  </si>
  <si>
    <t>112.51.05</t>
  </si>
  <si>
    <t>112.51.05.09</t>
  </si>
  <si>
    <t>112.51.05.10</t>
  </si>
  <si>
    <t>Servicios Personales por Contrato</t>
  </si>
  <si>
    <t>112.51.05.12</t>
  </si>
  <si>
    <t>Subrogaciones</t>
  </si>
  <si>
    <t>112.51.05.13</t>
  </si>
  <si>
    <t>Encargo</t>
  </si>
  <si>
    <t>112.51.06</t>
  </si>
  <si>
    <t>112.51.06.01</t>
  </si>
  <si>
    <t>112.51.06.02</t>
  </si>
  <si>
    <t>112.51.07</t>
  </si>
  <si>
    <t>Compensación por Desahucio</t>
  </si>
  <si>
    <t>Beneficio por Jubilación</t>
  </si>
  <si>
    <t>112.51.07.07</t>
  </si>
  <si>
    <t>112.53.01</t>
  </si>
  <si>
    <t>112.53.01.04</t>
  </si>
  <si>
    <t>Energia Eléctrica</t>
  </si>
  <si>
    <t>112.53.02</t>
  </si>
  <si>
    <t>Fletes y Maniobras</t>
  </si>
  <si>
    <t>112.53.02.04</t>
  </si>
  <si>
    <t>112.53.03</t>
  </si>
  <si>
    <t>112.53.03.01</t>
  </si>
  <si>
    <t>112.53.03.03</t>
  </si>
  <si>
    <t>112.53.04</t>
  </si>
  <si>
    <t>112.53.04.04</t>
  </si>
  <si>
    <t>Maquinarias y equipos (Instalación, Mantenimiento y Reparación)</t>
  </si>
  <si>
    <t>112.53.05</t>
  </si>
  <si>
    <t>112.53.05.05</t>
  </si>
  <si>
    <t>Vehículos (Arrendamiento)</t>
  </si>
  <si>
    <t>112.53.06</t>
  </si>
  <si>
    <t>112.53.07</t>
  </si>
  <si>
    <t>112.53.07.01</t>
  </si>
  <si>
    <t>112.53.07.02</t>
  </si>
  <si>
    <t>112.53.07.04</t>
  </si>
  <si>
    <t>112.53.08</t>
  </si>
  <si>
    <t>112.53.08.02</t>
  </si>
  <si>
    <t>112.53.08.03</t>
  </si>
  <si>
    <t>112.53.08.04</t>
  </si>
  <si>
    <t>112.53.08.05</t>
  </si>
  <si>
    <t>112.53.08.07</t>
  </si>
  <si>
    <t>112.53.08.09</t>
  </si>
  <si>
    <t>112.53.08.11</t>
  </si>
  <si>
    <t>112.53.08.13</t>
  </si>
  <si>
    <t>112.53.08.26</t>
  </si>
  <si>
    <t>Dispositivos médicos de uso general</t>
  </si>
  <si>
    <t>112.53.14</t>
  </si>
  <si>
    <t>112.53.14.03</t>
  </si>
  <si>
    <t>Mobiliarios (No depreciable)</t>
  </si>
  <si>
    <t>112.53.14.04</t>
  </si>
  <si>
    <t>Maquinarias y Equipos (No depreciable)</t>
  </si>
  <si>
    <t>112.53.14.06</t>
  </si>
  <si>
    <t>Herramientas (No depreciable)</t>
  </si>
  <si>
    <t>112.53.14.07</t>
  </si>
  <si>
    <t>Matrículas de vehículos</t>
  </si>
  <si>
    <t>Permisos de Funcionamiento</t>
  </si>
  <si>
    <t>112.84.01</t>
  </si>
  <si>
    <t>112.84.01.03</t>
  </si>
  <si>
    <t>112.84.01.04</t>
  </si>
  <si>
    <t>112.84.01.07</t>
  </si>
  <si>
    <t xml:space="preserve">      PROGRAMA 2:   GESTIÓN FINANCIERA</t>
  </si>
  <si>
    <t>121.51.01</t>
  </si>
  <si>
    <t>121.51.01.05</t>
  </si>
  <si>
    <t>121.51.02</t>
  </si>
  <si>
    <t>121.51.02.03</t>
  </si>
  <si>
    <t>121.51.02.04</t>
  </si>
  <si>
    <t>121.51.05</t>
  </si>
  <si>
    <t>121.51.05.12</t>
  </si>
  <si>
    <t>121.51.05.13</t>
  </si>
  <si>
    <t>121.51.06</t>
  </si>
  <si>
    <t>121.51.06.01</t>
  </si>
  <si>
    <t>121.51.06.02</t>
  </si>
  <si>
    <t>121.51.07</t>
  </si>
  <si>
    <t>121.53.</t>
  </si>
  <si>
    <t>BIENES Y SERVICIOS DE CONSUMO</t>
  </si>
  <si>
    <t>121.53.02</t>
  </si>
  <si>
    <t>121.53.02.04</t>
  </si>
  <si>
    <t>121.53.03</t>
  </si>
  <si>
    <t>Subgrupo 3: Traslados, Intalaciones, Viáticos y Subsistencias</t>
  </si>
  <si>
    <t>121.53.03.01</t>
  </si>
  <si>
    <t>121.53.03.03</t>
  </si>
  <si>
    <t>121.53.04</t>
  </si>
  <si>
    <t>Subgrupo 4: Instalación, Mantenimiento y Reparaciones</t>
  </si>
  <si>
    <t>121.53.06</t>
  </si>
  <si>
    <t>Subgrupo 06: Constratación de Estudios e Investigaciones</t>
  </si>
  <si>
    <t>121.53.07</t>
  </si>
  <si>
    <t>121.53.07.01</t>
  </si>
  <si>
    <t>Desarrollo, Actualización, Asistencia Tècnica y Soporte de Sistemas Informáticos</t>
  </si>
  <si>
    <t>121.53.07.02</t>
  </si>
  <si>
    <t>Arrendamiento y Licencia de Uso de Paquetes Informáticos</t>
  </si>
  <si>
    <t>121.53.07.04</t>
  </si>
  <si>
    <t>Mantenimiento y Reparación de Equipos y Sistemas Informáticos</t>
  </si>
  <si>
    <t>121.53.08</t>
  </si>
  <si>
    <t>121.53.08.02</t>
  </si>
  <si>
    <t>121.53.08.04</t>
  </si>
  <si>
    <t>121.53.08.11</t>
  </si>
  <si>
    <t>121.53.08.13</t>
  </si>
  <si>
    <t>121.53.14</t>
  </si>
  <si>
    <t>GASTOS FINANCIEROS</t>
  </si>
  <si>
    <t xml:space="preserve">Subgrupo 1: Títulos y Valores en Circulación </t>
  </si>
  <si>
    <t>Descuentos, Comisiones y Otros Cargos en Títulos y Valores</t>
  </si>
  <si>
    <t>Descuento en Predios Urbanos</t>
  </si>
  <si>
    <t>Descuento en Predios Rústicos</t>
  </si>
  <si>
    <t>Subgrupo 2: Intereses y Otros Cargos de la Deuda Pública Interna</t>
  </si>
  <si>
    <t>Sector Público Financiero</t>
  </si>
  <si>
    <t>Póliza de Fidelidad (personal caucionado)</t>
  </si>
  <si>
    <t>Comisiones Bancarias</t>
  </si>
  <si>
    <t>Otros Gastos Financieros</t>
  </si>
  <si>
    <t>121.84.01</t>
  </si>
  <si>
    <t>121.84.01.03</t>
  </si>
  <si>
    <t>121.84.01.04</t>
  </si>
  <si>
    <t>121.84.01.07</t>
  </si>
  <si>
    <t xml:space="preserve">        PROGRAMA 3:  JUSTICIA, POLICIA Y VIGILANCIA</t>
  </si>
  <si>
    <t>Servicios personales por contrato</t>
  </si>
  <si>
    <t>'Edición, Impresión, Reproducción, Publicaciones Suscripciones, Fotocopiado, Traducción, Empastado, Enmarcación, Serigrafía, Fotografía, Carnetización Filmación e Imágenes Satelitales</t>
  </si>
  <si>
    <t>FUNCIÓN V:  SERVICIOS INCLASIFICABLES</t>
  </si>
  <si>
    <t>PROGRAMA 1: GASTOS COMUNES DE LA ENTIDAD</t>
  </si>
  <si>
    <t>GASTO CORRIENTE</t>
  </si>
  <si>
    <t>TRANSFERENCIAS Y DONACIONES CORRIENTES</t>
  </si>
  <si>
    <t>511.58.01</t>
  </si>
  <si>
    <t>Subgrupo 1: Transferencias Corrientes al Sector Público</t>
  </si>
  <si>
    <t>511.58.01.02</t>
  </si>
  <si>
    <t>Subgrupo 2: A Entidades Descentralizadas y Autónomas</t>
  </si>
  <si>
    <t>511.58.01.02.01</t>
  </si>
  <si>
    <t>A la AME</t>
  </si>
  <si>
    <t>511.58.01.02.02</t>
  </si>
  <si>
    <t>A la Contraloría General del Estado</t>
  </si>
  <si>
    <t>511.58.01.08</t>
  </si>
  <si>
    <t>A cuentas o Fondos Especiales</t>
  </si>
  <si>
    <t>511.58.01.08.001</t>
  </si>
  <si>
    <t xml:space="preserve">Beneficios Adicionales Contratacion Colectiva Decreto MRL </t>
  </si>
  <si>
    <t>APLICACIÓN DEL FINANCIAMIENTO</t>
  </si>
  <si>
    <t>PASIVO CIRCULANTE</t>
  </si>
  <si>
    <t>511.97.01</t>
  </si>
  <si>
    <t>Subgrupo 1: Deuda Flotante</t>
  </si>
  <si>
    <t>511.97.01.01</t>
  </si>
  <si>
    <t>De Cuentas por Pagar (recursos comprometidos saldos de caja bancos)</t>
  </si>
  <si>
    <t>Herramientas</t>
  </si>
  <si>
    <t>Maquinaria y Equipos</t>
  </si>
  <si>
    <t>ACTIVOS DE LARGA DURACIÓN</t>
  </si>
  <si>
    <t>Construcciones y Edificaciones</t>
  </si>
  <si>
    <t>Materiales de Impresión, Fotografía, Reproducción y Public.</t>
  </si>
  <si>
    <t>Materiales de aseo</t>
  </si>
  <si>
    <t>Estudio y Diseño de Proyectos</t>
  </si>
  <si>
    <t>BIENES Y SERVICIOS PARA INVERSIÓN</t>
  </si>
  <si>
    <t xml:space="preserve">Subgrupo 3: Remuneraciones Compensatorias </t>
  </si>
  <si>
    <t>GASTOS EN PERSONAL PARA INVERSIÓN</t>
  </si>
  <si>
    <t>FUNCIÓN II:  SERVICIOS SOCIALES</t>
  </si>
  <si>
    <t>revisar</t>
  </si>
  <si>
    <t>211.84.01.08</t>
  </si>
  <si>
    <t>211.84.01.07</t>
  </si>
  <si>
    <t>211.84.01</t>
  </si>
  <si>
    <t>211.84.</t>
  </si>
  <si>
    <t>211.8.</t>
  </si>
  <si>
    <t>no</t>
  </si>
  <si>
    <t>Reconstrucción Piso 6 Aulas Escolares Y Cambio Cubierta Esc. 30 De Abril Enokanqui</t>
  </si>
  <si>
    <t>211.75.01.07.02.08</t>
  </si>
  <si>
    <t>alquilar</t>
  </si>
  <si>
    <t>Espectáculos Culturales y Sociales</t>
  </si>
  <si>
    <t>Subrogaciòn</t>
  </si>
  <si>
    <t>Horas Extraordinarias y Suplementarias</t>
  </si>
  <si>
    <t>GASTOS DE INVERSIÓN</t>
  </si>
  <si>
    <t>FUNCIÓN IV:  SERVICIOS COMUNALES</t>
  </si>
  <si>
    <t xml:space="preserve">Subgrupo 3: Remuneraciones </t>
  </si>
  <si>
    <t>OBRAS PÚBLICAS</t>
  </si>
  <si>
    <t>Obras de Infraestructura</t>
  </si>
  <si>
    <t>Construcciones Agropecuarias</t>
  </si>
  <si>
    <t>411.75.01.09.02</t>
  </si>
  <si>
    <t>Construcción del Recinto Ferial</t>
  </si>
  <si>
    <t xml:space="preserve">GASTOS DE INVERSIÓN </t>
  </si>
  <si>
    <t>Subgrupo 8: Bienes de Uso y Consumo para Inversion</t>
  </si>
  <si>
    <t>PRESUPUESTO 2021</t>
  </si>
  <si>
    <t>FUNCIÓN III:  SERVICIOS COMUNALES</t>
  </si>
  <si>
    <t>311.51.03</t>
  </si>
  <si>
    <t>311.51.04</t>
  </si>
  <si>
    <t xml:space="preserve">Encargos </t>
  </si>
  <si>
    <t>Compensación por desahucio</t>
  </si>
  <si>
    <t>311.84.01</t>
  </si>
  <si>
    <t>311.84.01.03</t>
  </si>
  <si>
    <t>311.84.01.04</t>
  </si>
  <si>
    <t>311.84.01.07</t>
  </si>
  <si>
    <t>PROGRAMA 2:  AMBIENTE Y SALUBRIDAD</t>
  </si>
  <si>
    <t>SUBPROGRAMA 1:  GESTIÓN AMBIENTAL</t>
  </si>
  <si>
    <t>321.71.01</t>
  </si>
  <si>
    <t>321.71.01.05</t>
  </si>
  <si>
    <t>321.71.01.06</t>
  </si>
  <si>
    <t>321.71.02</t>
  </si>
  <si>
    <t>321.71.02.03</t>
  </si>
  <si>
    <t>321.71.02.04</t>
  </si>
  <si>
    <t>321.71.03</t>
  </si>
  <si>
    <t>321.71.03.04</t>
  </si>
  <si>
    <t>321.71.03.06</t>
  </si>
  <si>
    <t>321.71.04</t>
  </si>
  <si>
    <t>321.71.04.01</t>
  </si>
  <si>
    <t>321.71.04.08</t>
  </si>
  <si>
    <t>321.71.05</t>
  </si>
  <si>
    <t>321.71.05.09</t>
  </si>
  <si>
    <t>321.71.06</t>
  </si>
  <si>
    <t>321.71.06.01</t>
  </si>
  <si>
    <t>321.71.06.02</t>
  </si>
  <si>
    <t>321.71.07</t>
  </si>
  <si>
    <t>321.71.07.04</t>
  </si>
  <si>
    <t>Compensación por Desahusio</t>
  </si>
  <si>
    <t>321.71.07.06</t>
  </si>
  <si>
    <t>321.71.07.07</t>
  </si>
  <si>
    <t>321.73.01</t>
  </si>
  <si>
    <t>321.73.01.04</t>
  </si>
  <si>
    <t>321.73.02</t>
  </si>
  <si>
    <t>321.73.02.04</t>
  </si>
  <si>
    <t>321.73.03</t>
  </si>
  <si>
    <t>321.73.03.01</t>
  </si>
  <si>
    <t>321.73.03.03</t>
  </si>
  <si>
    <t>321.73.04</t>
  </si>
  <si>
    <t>321.73.04.03</t>
  </si>
  <si>
    <t>321.73.04.04</t>
  </si>
  <si>
    <t>321.73.04.05</t>
  </si>
  <si>
    <t>321.73.04.06</t>
  </si>
  <si>
    <t>321.73.05</t>
  </si>
  <si>
    <t>321.73.06</t>
  </si>
  <si>
    <t>Consultoria, asesoría e investigación especilaizada</t>
  </si>
  <si>
    <t>321.73.08</t>
  </si>
  <si>
    <t>321.73.08.02</t>
  </si>
  <si>
    <t>321.73.08.03</t>
  </si>
  <si>
    <t>321.73.08.04</t>
  </si>
  <si>
    <t>321.73.08.05</t>
  </si>
  <si>
    <t>321.73.08.11</t>
  </si>
  <si>
    <t>321.73.08.13</t>
  </si>
  <si>
    <t>321.73.08.19</t>
  </si>
  <si>
    <t>Accesorios e insumos químicos y orgánicos</t>
  </si>
  <si>
    <t>321.73.14</t>
  </si>
  <si>
    <t>321.73.14.03</t>
  </si>
  <si>
    <t>321.73.14.04</t>
  </si>
  <si>
    <t>321.73.14.06</t>
  </si>
  <si>
    <t>321.73.14.07</t>
  </si>
  <si>
    <t>321.75.01</t>
  </si>
  <si>
    <t>De Urbanización y Embellecimiento</t>
  </si>
  <si>
    <t>321.75.01.07</t>
  </si>
  <si>
    <t>321.75.01.07.02</t>
  </si>
  <si>
    <t>Contraparte Mejoramiento Relleno Sanitario-Recolección de basura</t>
  </si>
  <si>
    <t>321.75.01.07.03</t>
  </si>
  <si>
    <t>Construcción Extensión Galpones Relleno Sanitaro Joya de los Sachas</t>
  </si>
  <si>
    <t>321.84.01</t>
  </si>
  <si>
    <t>321.84.01.04</t>
  </si>
  <si>
    <t>321.84.01.06</t>
  </si>
  <si>
    <t>321.84.01.07</t>
  </si>
  <si>
    <t>Subgrupo 4: Subsidios</t>
  </si>
  <si>
    <t>PROGRAMA 3:  GESTIÓN DE AGUA POTABLE Y ALCANTARILLADO</t>
  </si>
  <si>
    <t>331.71.01</t>
  </si>
  <si>
    <t>331.71.01.05</t>
  </si>
  <si>
    <t>331.71.01.06</t>
  </si>
  <si>
    <t>331.71.02</t>
  </si>
  <si>
    <t>331.71.02.03</t>
  </si>
  <si>
    <t>331.71.02.04</t>
  </si>
  <si>
    <t>331.71.03</t>
  </si>
  <si>
    <t>331.71.03.04</t>
  </si>
  <si>
    <t>331.71.03.06</t>
  </si>
  <si>
    <t>331.71.04</t>
  </si>
  <si>
    <t>331.71.04.01</t>
  </si>
  <si>
    <t>331.71.04.08</t>
  </si>
  <si>
    <t>331.71.05</t>
  </si>
  <si>
    <t>331.71.05.09</t>
  </si>
  <si>
    <t>331.71.05.10</t>
  </si>
  <si>
    <t>331.71.05.12</t>
  </si>
  <si>
    <t>Subrrogación</t>
  </si>
  <si>
    <t>331.71.06</t>
  </si>
  <si>
    <t>331.71.06.01</t>
  </si>
  <si>
    <t>331.71.06.02</t>
  </si>
  <si>
    <t>331.71.07</t>
  </si>
  <si>
    <t>331.71.07.04</t>
  </si>
  <si>
    <t>331.71.07.07</t>
  </si>
  <si>
    <t>331.73.01</t>
  </si>
  <si>
    <t>331.73.01.04</t>
  </si>
  <si>
    <t>331.73.02</t>
  </si>
  <si>
    <t>331.73.02.04</t>
  </si>
  <si>
    <t>331.73.03</t>
  </si>
  <si>
    <t>331.73.03.01</t>
  </si>
  <si>
    <t>331.73.03.03</t>
  </si>
  <si>
    <t>331.73.04</t>
  </si>
  <si>
    <t>331.73.04.04</t>
  </si>
  <si>
    <t>331.73.04.05</t>
  </si>
  <si>
    <t>331.73.04.06</t>
  </si>
  <si>
    <t>331.73.05</t>
  </si>
  <si>
    <t>331.73.06</t>
  </si>
  <si>
    <t>331.73.06.05</t>
  </si>
  <si>
    <t>331.73.08</t>
  </si>
  <si>
    <t>Bienes de Uso y Consumo de Inversión</t>
  </si>
  <si>
    <t>331.73.08.02</t>
  </si>
  <si>
    <t>331.73.08.03</t>
  </si>
  <si>
    <t>331.73.08.04</t>
  </si>
  <si>
    <t>331.73.08.05</t>
  </si>
  <si>
    <t>331.73.08.11</t>
  </si>
  <si>
    <t>331.73.08.13</t>
  </si>
  <si>
    <t>331.73.14</t>
  </si>
  <si>
    <t>331.73.14.03</t>
  </si>
  <si>
    <t>331.73.14.04</t>
  </si>
  <si>
    <t>331.73.14.06</t>
  </si>
  <si>
    <t>331.73.14.07</t>
  </si>
  <si>
    <t>331.75.01</t>
  </si>
  <si>
    <t>331.75.01.01</t>
  </si>
  <si>
    <t>De Agua Potable</t>
  </si>
  <si>
    <t>331.75.01.01.01</t>
  </si>
  <si>
    <t>331.75.01.01.02</t>
  </si>
  <si>
    <t>331.75.05</t>
  </si>
  <si>
    <t>Mantenimiento y Reparaciones</t>
  </si>
  <si>
    <t>331.84.01</t>
  </si>
  <si>
    <t>331.84.01.04</t>
  </si>
  <si>
    <t>331.84.01.07</t>
  </si>
  <si>
    <t>Bienes Inmuebles</t>
  </si>
  <si>
    <t>PROGRAMA 4:  GESTIÓN DE OBRAS PÚBLICAS</t>
  </si>
  <si>
    <t>GASTOS  DE INVERSIÓN</t>
  </si>
  <si>
    <t>341.71.01</t>
  </si>
  <si>
    <t>341.71.01.05</t>
  </si>
  <si>
    <t>341.71.01.06</t>
  </si>
  <si>
    <t>341.71.02</t>
  </si>
  <si>
    <t>341.71.02.03</t>
  </si>
  <si>
    <t>341.71.02.04</t>
  </si>
  <si>
    <t>341.71.03</t>
  </si>
  <si>
    <t>341.71.03.04</t>
  </si>
  <si>
    <t>341.71.03.06</t>
  </si>
  <si>
    <t>341.71.04</t>
  </si>
  <si>
    <t>341.71.04.01</t>
  </si>
  <si>
    <t>341.71.04.08</t>
  </si>
  <si>
    <t>341.71.05</t>
  </si>
  <si>
    <t>341.71.05.09</t>
  </si>
  <si>
    <t>341.71.05.10</t>
  </si>
  <si>
    <t>341.71.05.12</t>
  </si>
  <si>
    <t>subrogacion</t>
  </si>
  <si>
    <t>341.71.05.13</t>
  </si>
  <si>
    <t>341.71.06</t>
  </si>
  <si>
    <t>341.71.06.01</t>
  </si>
  <si>
    <t>341.71.06.02</t>
  </si>
  <si>
    <t>341.71.07</t>
  </si>
  <si>
    <t>341.71.07.04</t>
  </si>
  <si>
    <t>341.71.07.07</t>
  </si>
  <si>
    <t>341.73.01</t>
  </si>
  <si>
    <t>341.73.01.04</t>
  </si>
  <si>
    <t>Energia Electrica</t>
  </si>
  <si>
    <t>341.73.02</t>
  </si>
  <si>
    <t>341.73.02.02</t>
  </si>
  <si>
    <t>341.73.02.04</t>
  </si>
  <si>
    <t>Difusión, Información y Publicidad</t>
  </si>
  <si>
    <t>341.73.03</t>
  </si>
  <si>
    <t>341.73.03.01</t>
  </si>
  <si>
    <t>341.73.03.03</t>
  </si>
  <si>
    <t>341.73.04</t>
  </si>
  <si>
    <t>341.73.04.03</t>
  </si>
  <si>
    <t>341.73.04.04</t>
  </si>
  <si>
    <t>341.73.04.05</t>
  </si>
  <si>
    <t>341.73.06</t>
  </si>
  <si>
    <t>341.73.06.12</t>
  </si>
  <si>
    <t>341.73.06.04</t>
  </si>
  <si>
    <t>Fiscalización e inspecciones técnicas</t>
  </si>
  <si>
    <t>341.73.08</t>
  </si>
  <si>
    <t>341.73.08.02</t>
  </si>
  <si>
    <t>341.73.08.03</t>
  </si>
  <si>
    <t>341.73.08.04</t>
  </si>
  <si>
    <t>341.73.08.05</t>
  </si>
  <si>
    <t>341.73.08.11</t>
  </si>
  <si>
    <t>341.73.08.13</t>
  </si>
  <si>
    <t>341.73.14</t>
  </si>
  <si>
    <t>341.73.14.04</t>
  </si>
  <si>
    <t>341.73.14.06</t>
  </si>
  <si>
    <t>341.75.01</t>
  </si>
  <si>
    <t>Subgrupo 1: Obras de Infraestructura</t>
  </si>
  <si>
    <t>341.75.01.04</t>
  </si>
  <si>
    <t>341.75.01.05</t>
  </si>
  <si>
    <t>Obras Públicas de Transportes y Vías</t>
  </si>
  <si>
    <t>341.75.01.07</t>
  </si>
  <si>
    <t>341.75.04</t>
  </si>
  <si>
    <t>Obras en Líneas, Redes e Instalaciones Eléctricas y de Telecomunicaciones</t>
  </si>
  <si>
    <t>341.75.04.01</t>
  </si>
  <si>
    <t>subgrupo 1.-Líneas, Redes E Instalaciones Eléctricas</t>
  </si>
  <si>
    <t>341.75.04.01.01</t>
  </si>
  <si>
    <t>Iluminación Decorativa Av. Jaime Roldós Joya De Los Sachas</t>
  </si>
  <si>
    <t>341.75.04.01.02</t>
  </si>
  <si>
    <t>Iluminación Del Puente Principal Joya De Los Sachas</t>
  </si>
  <si>
    <t>341.75.05</t>
  </si>
  <si>
    <t>Mantenimiento y reparaciones</t>
  </si>
  <si>
    <t>341.75.05.01</t>
  </si>
  <si>
    <t>subgrupo 1.-Obras de infraestructura</t>
  </si>
  <si>
    <t>OTROS GASTOS DE INVERSIÓN</t>
  </si>
  <si>
    <t>341.84.01</t>
  </si>
  <si>
    <t>341.84.01.03</t>
  </si>
  <si>
    <t>341.84.01.05</t>
  </si>
  <si>
    <t>351.71.01</t>
  </si>
  <si>
    <t>361.71.01.05</t>
  </si>
  <si>
    <t>361.71.01.06</t>
  </si>
  <si>
    <t>361.71.02</t>
  </si>
  <si>
    <t>361.71.02.03</t>
  </si>
  <si>
    <t>361.71.02.04</t>
  </si>
  <si>
    <t>361.71.03</t>
  </si>
  <si>
    <t>361.71.03.04</t>
  </si>
  <si>
    <t>361.71.03.06</t>
  </si>
  <si>
    <t>361.71.04</t>
  </si>
  <si>
    <t>361.71.04.01</t>
  </si>
  <si>
    <t>361.71.05.09</t>
  </si>
  <si>
    <t>361.71.05</t>
  </si>
  <si>
    <t>361.71.06</t>
  </si>
  <si>
    <t>361.71.06.01</t>
  </si>
  <si>
    <t>361.71.06.02</t>
  </si>
  <si>
    <t>361.71.07</t>
  </si>
  <si>
    <t>361.71.07.07</t>
  </si>
  <si>
    <t>361.73.01</t>
  </si>
  <si>
    <t>361.73.01.04</t>
  </si>
  <si>
    <t>361.73.04</t>
  </si>
  <si>
    <t>361.73.04.04</t>
  </si>
  <si>
    <t>361.73.04.05</t>
  </si>
  <si>
    <t>361.73.08</t>
  </si>
  <si>
    <t>361.73.08.02</t>
  </si>
  <si>
    <t>361.73.08.03</t>
  </si>
  <si>
    <t>361.73.08.05</t>
  </si>
  <si>
    <t>361.73.08.11</t>
  </si>
  <si>
    <t>361.73.08.13</t>
  </si>
  <si>
    <t>361.73.14</t>
  </si>
  <si>
    <t>361.73.14.06</t>
  </si>
  <si>
    <t>361.75.01</t>
  </si>
  <si>
    <t>361.75.01.07</t>
  </si>
  <si>
    <t>361.84.01</t>
  </si>
  <si>
    <t>351.71.05</t>
  </si>
  <si>
    <t>351.75.01</t>
  </si>
  <si>
    <t>351.75.01.09</t>
  </si>
  <si>
    <t>351.75.01.09.01</t>
  </si>
  <si>
    <t>351.84.01</t>
  </si>
  <si>
    <t>351.84.01.03</t>
  </si>
  <si>
    <t>351.84.01.04</t>
  </si>
  <si>
    <t>351.84.01.07</t>
  </si>
  <si>
    <t>111.51.05.10</t>
  </si>
  <si>
    <t>111.51.07.11</t>
  </si>
  <si>
    <t>Indemnizacion Laborales</t>
  </si>
  <si>
    <t>111.53.02.02</t>
  </si>
  <si>
    <t>111.53.02.07</t>
  </si>
  <si>
    <t>111.53.02.28</t>
  </si>
  <si>
    <t xml:space="preserve">Servicio de Provision de Dispositivos Electronicos y Certificacion para </t>
  </si>
  <si>
    <t>111.53.04.02</t>
  </si>
  <si>
    <t>Edificios Locales, Residencias y Cableado (Instalación, Mantenimiento y Reparación)</t>
  </si>
  <si>
    <t>Mobiliarios (Instalación, Mantenimiento y Reparación)</t>
  </si>
  <si>
    <t>Vehículos (Instalación, Mantenimiento y Reparación)</t>
  </si>
  <si>
    <t>111.53.06.12</t>
  </si>
  <si>
    <t>Capacitación a Servidores Publicos</t>
  </si>
  <si>
    <t>Herramientas y equipos menores (No depreciable)</t>
  </si>
  <si>
    <t>Equipos, Sistemas y Paquetes Informáticos (No depreciable)</t>
  </si>
  <si>
    <t>Bienes Artísticos, Culturales, Bienes Deportivos y Símbolos Patrios (No depreciable)</t>
  </si>
  <si>
    <t>Libros y Colecciones (No depreciable)</t>
  </si>
  <si>
    <t>111.84.01.08</t>
  </si>
  <si>
    <t>Bienes Artísticos, Culturales, Bienes Deportivos y Símbolos Patrios (De larga duración)</t>
  </si>
  <si>
    <t>Equipos, Sistemas y Paquetes Informáticos (De larga duración)</t>
  </si>
  <si>
    <t>Maquinarias y Equipos (De larga duración)</t>
  </si>
  <si>
    <t>Mobiliarios (De larga duración)</t>
  </si>
  <si>
    <t>112.51.07.11</t>
  </si>
  <si>
    <t xml:space="preserve">Indemnizaciones Laborales </t>
  </si>
  <si>
    <t>112.53.04.02</t>
  </si>
  <si>
    <t>112.53.06.12</t>
  </si>
  <si>
    <t>Investigaciones Profesionales y Analisis de Laboratorio</t>
  </si>
  <si>
    <t>Medicamentos</t>
  </si>
  <si>
    <t>121.51.07.04</t>
  </si>
  <si>
    <t xml:space="preserve">Beneficio por Jubiliación </t>
  </si>
  <si>
    <t>121.51.07.06</t>
  </si>
  <si>
    <t>121.53.06.12</t>
  </si>
  <si>
    <t>121.53.08.05</t>
  </si>
  <si>
    <t>121.53.08.07</t>
  </si>
  <si>
    <t>A Entidades del Presupuesto General del Estado</t>
  </si>
  <si>
    <t xml:space="preserve">Ame </t>
  </si>
  <si>
    <t>A la Contraloria General del Estado</t>
  </si>
  <si>
    <t>Vehiculos (De larga duración)</t>
  </si>
  <si>
    <t>Al Sector Público Financiero</t>
  </si>
  <si>
    <t>Subgrupo 1: Amortización Deuda Externa</t>
  </si>
  <si>
    <t>De Cuentas por Pagar</t>
  </si>
  <si>
    <t>131.84.01</t>
  </si>
  <si>
    <t>131.84.01.03</t>
  </si>
  <si>
    <t>131.84.01.04</t>
  </si>
  <si>
    <t>131.84.01.07</t>
  </si>
  <si>
    <t xml:space="preserve">Compensaciòn por Transporte </t>
  </si>
  <si>
    <t>Materiales de Impresión, Fotografía, Reproducciòn y Publicaciones</t>
  </si>
  <si>
    <t>Mobiliarios ( De larga duración)</t>
  </si>
  <si>
    <t>Maquinaria y equipo ( De larga duración)</t>
  </si>
  <si>
    <t>Equipos, Sistemas y Paquetes Informáticos ( De larga duración)</t>
  </si>
  <si>
    <t>Eventos Publicos Promocionales</t>
  </si>
  <si>
    <t>Mobiliarios (Instalación, Mantenimiento y Reparacion)</t>
  </si>
  <si>
    <t>Maquinarias y Equipos (Instalación, Mantenimiento y Reparacion)</t>
  </si>
  <si>
    <t>Vehículos (Instalación, Mantenimiento y Reparacion)</t>
  </si>
  <si>
    <t>Capacitacion a Servidores Publicos</t>
  </si>
  <si>
    <t>Subgrupo 6: Contratación de Estudios, Investigaciones y Servicios Técnicos Especializados.</t>
  </si>
  <si>
    <t>Capacitacion para la Ciudadania en general</t>
  </si>
  <si>
    <t>Egresos Para Situaciones de Emergencia</t>
  </si>
  <si>
    <t>Bienes Artísticos y Culturales, bienes deportivos y simbolicos patrios (No depreciable)</t>
  </si>
  <si>
    <t>Equipos, Sistemas y Paquetes Informáticos  (De larga Duración)</t>
  </si>
  <si>
    <t>Bienes Artísticos y Culturales  (De larga Duración)</t>
  </si>
  <si>
    <t xml:space="preserve">Subgrupo 1: Bienes Muebles </t>
  </si>
  <si>
    <t xml:space="preserve">Fiscalización Años Anteriores </t>
  </si>
  <si>
    <t>Fiscalización e Inspecciones Técnicas</t>
  </si>
  <si>
    <t>Desarrollo, Actualizacion, Asistencia Tecnica y Soporte de Sistemas</t>
  </si>
  <si>
    <t>321.73.02.07</t>
  </si>
  <si>
    <t>321.73.02.09</t>
  </si>
  <si>
    <t>Servicio de Aseo, Lavado de Vestimenta de trabajo, fumigacion</t>
  </si>
  <si>
    <t>Maquinaria y Equipo  (Instalación, Mantenimiento y Reparación)</t>
  </si>
  <si>
    <t>Vehículos  (Instalación, Mantenimiento y Reparación)</t>
  </si>
  <si>
    <t>Herramientas  (Instalación, Mantenimiento y Reparación)</t>
  </si>
  <si>
    <t>321.73.05.05</t>
  </si>
  <si>
    <t>321.73.06.01</t>
  </si>
  <si>
    <t>321.73.06.06</t>
  </si>
  <si>
    <t>321.73.06.07</t>
  </si>
  <si>
    <t>Honorarios por Contratos Civiles de Servicios</t>
  </si>
  <si>
    <t>Servicios Tecnicos Especializados</t>
  </si>
  <si>
    <t>321.73.06.09</t>
  </si>
  <si>
    <t>321.73.06.12</t>
  </si>
  <si>
    <t>321.73.08.07</t>
  </si>
  <si>
    <t>Materiales de Impresión, Fotografía, Reproduccion y Publicación</t>
  </si>
  <si>
    <t>Mobiliarios (no Depreciables)</t>
  </si>
  <si>
    <t>Maquinarias y Equipos (no Depreciables)</t>
  </si>
  <si>
    <t>Herramientas (no Depreciables)</t>
  </si>
  <si>
    <t>Equipos, Sistemas y Paquetes Informáticos (no Depreciables)</t>
  </si>
  <si>
    <t>321.84.01.05</t>
  </si>
  <si>
    <t>Herramientas (De larga duración)</t>
  </si>
  <si>
    <t>331.71.07.06</t>
  </si>
  <si>
    <t xml:space="preserve">Beneficio por Jubilación </t>
  </si>
  <si>
    <t>331.73.02.07</t>
  </si>
  <si>
    <t>Difusion, Informaciòn y Publicidad</t>
  </si>
  <si>
    <t>Herramientas (Instalación, Mantenimiento y Reparación)</t>
  </si>
  <si>
    <t>331.73.05.05</t>
  </si>
  <si>
    <t>Estudio y Diseño de Proyectos (Agua Potable y Alcantarillado</t>
  </si>
  <si>
    <t>331.73.06.09</t>
  </si>
  <si>
    <t>331.84.01.06</t>
  </si>
  <si>
    <t>Maquinaria y Equipos (De larga duración)</t>
  </si>
  <si>
    <t xml:space="preserve">Terrenos (Inmuebles) </t>
  </si>
  <si>
    <t>341.71.07.06</t>
  </si>
  <si>
    <t>341.73.02.07</t>
  </si>
  <si>
    <t>Capacitación a Servidores Públicos</t>
  </si>
  <si>
    <t>Maquinarias y Equipos (No Depreciable)</t>
  </si>
  <si>
    <t>Herramientas (No Depreciable)</t>
  </si>
  <si>
    <t>341.75.01.05.01</t>
  </si>
  <si>
    <t>341.75.01.07.01</t>
  </si>
  <si>
    <t>Terrenos (Expropiación)</t>
  </si>
  <si>
    <t>Vehículo (Arrendamiento)</t>
  </si>
  <si>
    <t>Honorarios por contratos civiles de servicio</t>
  </si>
  <si>
    <t>Capacitación para la Ciudadania en General</t>
  </si>
  <si>
    <t>351.75.01.09.02</t>
  </si>
  <si>
    <t>Vehículos (De larga duración)</t>
  </si>
  <si>
    <t>mobiliarios  (De larga duración)</t>
  </si>
  <si>
    <t>Maquinaria y Equipo (De larga duración)</t>
  </si>
  <si>
    <t>361.84.01.04</t>
  </si>
  <si>
    <t>361.84.01.05</t>
  </si>
  <si>
    <t>361.71.05.10</t>
  </si>
  <si>
    <t>361.73.04.17</t>
  </si>
  <si>
    <t>Infraestructura (Instalación, Mantenimiento y Reparación)</t>
  </si>
  <si>
    <t>361.73.06.06</t>
  </si>
  <si>
    <t>Honorarios por Contrato Civiles  de Servicios</t>
  </si>
  <si>
    <t>Vehículo (De larga duración)</t>
  </si>
  <si>
    <t>Beneficio  Por Jubilación</t>
  </si>
  <si>
    <t>121.51.07.07</t>
  </si>
  <si>
    <t>Compensacion por Vacaciones no gozadas por cesacion de funciones</t>
  </si>
  <si>
    <t>TRANSFERENCIAS O DONACIONES CORRIENTES</t>
  </si>
  <si>
    <t>331.73.07.02</t>
  </si>
  <si>
    <t>Gastos en Informatica</t>
  </si>
  <si>
    <t>331.73.07.</t>
  </si>
  <si>
    <t>361.84.01.03</t>
  </si>
  <si>
    <t>Mobiliario (De larga duración)</t>
  </si>
  <si>
    <t xml:space="preserve">PARTIDA </t>
  </si>
  <si>
    <t>Denominación</t>
  </si>
  <si>
    <t>GASTOS EN PERSONAL PARA INVERSION</t>
  </si>
  <si>
    <t>BIENES Y SERVICIOS PARA INVERSION</t>
  </si>
  <si>
    <t>OBRAS PUBLICAS</t>
  </si>
  <si>
    <t>OTROS GASTOS DE INVERSION</t>
  </si>
  <si>
    <t>BIENES DE LARGA DURACION</t>
  </si>
  <si>
    <t>AMORTIZACION DE LA DEUDA PUBLICA</t>
  </si>
  <si>
    <t>TOTAL</t>
  </si>
  <si>
    <t>TOTALES</t>
  </si>
  <si>
    <t>PARTIDA</t>
  </si>
  <si>
    <t>1.1.1</t>
  </si>
  <si>
    <t>Ejecutivo Legislativo Y Asesor</t>
  </si>
  <si>
    <t>1.1.2</t>
  </si>
  <si>
    <t>Gestion Administrativa</t>
  </si>
  <si>
    <t>1.2.1</t>
  </si>
  <si>
    <t>Gestion Financiera</t>
  </si>
  <si>
    <t>2.1.1</t>
  </si>
  <si>
    <t>Turismo, Cultura y Nacionalidades</t>
  </si>
  <si>
    <t>3.1.1</t>
  </si>
  <si>
    <t>Planificación</t>
  </si>
  <si>
    <t>3.2.1</t>
  </si>
  <si>
    <t>Gestion Ambiental</t>
  </si>
  <si>
    <t>3.3.1</t>
  </si>
  <si>
    <t xml:space="preserve">Agua Potable y Alcantarillado </t>
  </si>
  <si>
    <t>3.4.1</t>
  </si>
  <si>
    <t>Obras Publicas Y Mantenimiento</t>
  </si>
  <si>
    <t>3.5.1</t>
  </si>
  <si>
    <t>Desarrollo Economico y Productivo</t>
  </si>
  <si>
    <t>3.6.1</t>
  </si>
  <si>
    <t>311.51.01</t>
  </si>
  <si>
    <t>311.51.01.05</t>
  </si>
  <si>
    <t>311.51.01.06</t>
  </si>
  <si>
    <t>311.51.02</t>
  </si>
  <si>
    <t>311.51.02.03</t>
  </si>
  <si>
    <t>311.51.02.04</t>
  </si>
  <si>
    <t>311.51.03.04</t>
  </si>
  <si>
    <t>311.51.03.06</t>
  </si>
  <si>
    <t>311.51.04.01</t>
  </si>
  <si>
    <t>311.51.04.08</t>
  </si>
  <si>
    <t>311.51.05</t>
  </si>
  <si>
    <t>311.51.05.09</t>
  </si>
  <si>
    <t>311.51.05.10</t>
  </si>
  <si>
    <t>311.51.05.12</t>
  </si>
  <si>
    <t>311.51.05.13</t>
  </si>
  <si>
    <t>311.51.06</t>
  </si>
  <si>
    <t>311.51.06.01</t>
  </si>
  <si>
    <t>311.51.06.02</t>
  </si>
  <si>
    <t>311.51.07</t>
  </si>
  <si>
    <t>311.51.07.07</t>
  </si>
  <si>
    <t>311.53.02</t>
  </si>
  <si>
    <t>311.53.02.04</t>
  </si>
  <si>
    <t>311.53.03</t>
  </si>
  <si>
    <t>311.53.03.01</t>
  </si>
  <si>
    <t>311.53.03.03</t>
  </si>
  <si>
    <t>311.53.04</t>
  </si>
  <si>
    <t>311.53.04.04</t>
  </si>
  <si>
    <t>311.53.04.05</t>
  </si>
  <si>
    <t>311.53.05</t>
  </si>
  <si>
    <t>311.53.05.05</t>
  </si>
  <si>
    <t>311.53.06</t>
  </si>
  <si>
    <t>311.53.06.05</t>
  </si>
  <si>
    <t>311.53.06.05.03.01</t>
  </si>
  <si>
    <t>311.53.06.12</t>
  </si>
  <si>
    <t>311.53.07</t>
  </si>
  <si>
    <t>311.53.07.01</t>
  </si>
  <si>
    <t>311.53.08.02</t>
  </si>
  <si>
    <t>311.53.08</t>
  </si>
  <si>
    <t>311.53.08.03</t>
  </si>
  <si>
    <t>311.53.08.04</t>
  </si>
  <si>
    <t>311.53.08.05</t>
  </si>
  <si>
    <t>311.53.08.11</t>
  </si>
  <si>
    <t>311.53.08.13</t>
  </si>
  <si>
    <t>311.53.14</t>
  </si>
  <si>
    <t>311.53.14.03</t>
  </si>
  <si>
    <t>311.53.14.04</t>
  </si>
  <si>
    <t>311.53.14.06</t>
  </si>
  <si>
    <t>311.53.14.07</t>
  </si>
  <si>
    <t xml:space="preserve">Edición, Impresión, Reproducción, Publicaciones Suscripciones, Fotocopiado, </t>
  </si>
  <si>
    <t xml:space="preserve">Edición, Impresión, Reproducción, Publicaciones Suscripciones, Fotocopiado, Traducción, Empastado, Enmarcación, </t>
  </si>
  <si>
    <t xml:space="preserve">Insumos, Bienes, Materiales y Suministros para la Construcción, Eléctricos, Plomería, Carpintería, Señalización Vial, Navegación </t>
  </si>
  <si>
    <t>211.51.01</t>
  </si>
  <si>
    <t>211.51.01.05</t>
  </si>
  <si>
    <t>211.51.01.06</t>
  </si>
  <si>
    <t>211.51.02</t>
  </si>
  <si>
    <t>211.51.02.03</t>
  </si>
  <si>
    <t>211.51.02.04</t>
  </si>
  <si>
    <t>211.51.03</t>
  </si>
  <si>
    <t>211.51.03.04</t>
  </si>
  <si>
    <t>211.51.03.06</t>
  </si>
  <si>
    <t>211.51.04</t>
  </si>
  <si>
    <t>211.51.04.01</t>
  </si>
  <si>
    <t>211.51.04.08</t>
  </si>
  <si>
    <t>211.51.05</t>
  </si>
  <si>
    <t>211.51.05.09</t>
  </si>
  <si>
    <t>211.51.05.12</t>
  </si>
  <si>
    <t>211.51.05.13</t>
  </si>
  <si>
    <t>211.51.06</t>
  </si>
  <si>
    <t>211.51.06.01</t>
  </si>
  <si>
    <t>211.51.06.02</t>
  </si>
  <si>
    <t>211.51.07</t>
  </si>
  <si>
    <t>211.51.07.07</t>
  </si>
  <si>
    <t xml:space="preserve">Insumos, Bienes, Materiales y Suministros para la Construcción, Eléctricos, Plomería, Carpintería, Señalización </t>
  </si>
  <si>
    <t>Edición, Impresión, Reproducción, Publicaciones Suscripciones, Fotocopiado, Traducción, Empastad</t>
  </si>
  <si>
    <t>321.75.01.07.01</t>
  </si>
  <si>
    <t>Edición, Impresión, Reproducción, Publicaciones Suscripciones, Fotocopiado, Traducción, Empastado,</t>
  </si>
  <si>
    <t>Insumos, Bienes, Materiales y Suministros para la Construcción, Eléctricos, Plomería, Carpintería, Señalización Vial,</t>
  </si>
  <si>
    <t>Espectaculos Culturales y Sociales</t>
  </si>
  <si>
    <t xml:space="preserve">Insumos, Bienes, Materiales y Suministros para la Construcción, Eléctricos, Plomería, Carpintería, Señalización Vial, </t>
  </si>
  <si>
    <t>351.71.04.08</t>
  </si>
  <si>
    <t>361.71.04.08</t>
  </si>
  <si>
    <t>112.53.01.05</t>
  </si>
  <si>
    <t>121.51.01.06</t>
  </si>
  <si>
    <t>121.51.03</t>
  </si>
  <si>
    <t>121.51.03.04</t>
  </si>
  <si>
    <t>121.51.03.06</t>
  </si>
  <si>
    <t>111.51.03</t>
  </si>
  <si>
    <t>111.51.04</t>
  </si>
  <si>
    <t>111.51.04.01</t>
  </si>
  <si>
    <t>111.51.04.08</t>
  </si>
  <si>
    <t>121.51.04</t>
  </si>
  <si>
    <t>121.51.04.01</t>
  </si>
  <si>
    <t>121.51.04.08</t>
  </si>
  <si>
    <t>EGRESOS DE INVERSION</t>
  </si>
  <si>
    <t xml:space="preserve">Subgrupo 1: De Transferencias o Donaciones para inversion Sector Publico </t>
  </si>
  <si>
    <t>A Entidades Descentralizadas y Autonomas</t>
  </si>
  <si>
    <t>Centro de Asistencia Social Integral Grupos de Atención Prioritaria</t>
  </si>
  <si>
    <t>Consejo Cantonal de Proteccion de Derechos</t>
  </si>
  <si>
    <t>Transferencia o Donaciones al Sector Privado no Financiero</t>
  </si>
  <si>
    <t>Subgrupo 1: De Transferencias o Donaciones para inversion Sector Privado Interno</t>
  </si>
  <si>
    <t>Asociacion de Personas con Discapacidad Paco Chicharro</t>
  </si>
  <si>
    <t>TRANSFERENCIAS Y DONACIONES PARA INVERSIÓN</t>
  </si>
  <si>
    <t>Vehiculos</t>
  </si>
  <si>
    <t>Mobiliario</t>
  </si>
  <si>
    <t>331.84.01.03</t>
  </si>
  <si>
    <t>Mobiliario  (De larga duración)</t>
  </si>
  <si>
    <t>Fiscalización de años anteriores</t>
  </si>
  <si>
    <t>Materiales de Impresión, Fotografia, Reproduccion y Publicacion</t>
  </si>
  <si>
    <t>Fortalecimiento Al Sector Agropecuario - Ganadero</t>
  </si>
  <si>
    <t>Estudios  y Diseños de proyectos</t>
  </si>
  <si>
    <t>112.53.08.08</t>
  </si>
  <si>
    <t>Instrumental Médico Menor</t>
  </si>
  <si>
    <t>121.84.01.05</t>
  </si>
  <si>
    <t>211.84.01.03</t>
  </si>
  <si>
    <t>321.73.05.04</t>
  </si>
  <si>
    <t>Maquinaria y Equipos  (Arrendamiento)</t>
  </si>
  <si>
    <t>Apoyo A Los Emprendimientos Locales</t>
  </si>
  <si>
    <t>361.73.14.04</t>
  </si>
  <si>
    <t>Proyectos de Agua Año Anterior</t>
  </si>
  <si>
    <t>351.75.01.09.03</t>
  </si>
  <si>
    <t>Maquinaria y Equipos (No Depreciable)</t>
  </si>
  <si>
    <t xml:space="preserve">Expropiaciones de Bienes </t>
  </si>
  <si>
    <t>341.73.06.01</t>
  </si>
  <si>
    <t>341.73.02.08</t>
  </si>
  <si>
    <t>Seguridad y Vigilancia</t>
  </si>
  <si>
    <t>341.75.01.04.02</t>
  </si>
  <si>
    <t>Mejoramiento Infraestructura Vial En El Cantón, Asfaltados Y Otros</t>
  </si>
  <si>
    <t>341.75.01.05.02</t>
  </si>
  <si>
    <t>Liquidacion, Reajustes Y Constr. Obras Años Anteriores</t>
  </si>
  <si>
    <t>341.75.01.05.03</t>
  </si>
  <si>
    <t>Señalización Horizontal Y Vertical De Tránsito Para El Área Urbana Pavimentada De La Cabecera Cantonal De La Joya De Los Sachas</t>
  </si>
  <si>
    <t>341.75.05.01.03</t>
  </si>
  <si>
    <t>341.75.01.05.09</t>
  </si>
  <si>
    <t>341.75.05.01.04</t>
  </si>
  <si>
    <t xml:space="preserve">Mesas de participación Año anterior </t>
  </si>
  <si>
    <t>112.51.07.02</t>
  </si>
  <si>
    <t>Supresion de Puestos</t>
  </si>
  <si>
    <t>112.51.07.04</t>
  </si>
  <si>
    <t>Fiscalización Sistema De Agua Comunidad La Parke, Libertad, Alto Huamayacu - Zona 6(BDE 40723)</t>
  </si>
  <si>
    <t>331.73.06.04</t>
  </si>
  <si>
    <t>331.73.06.04.05</t>
  </si>
  <si>
    <t>331.73.06.04.02</t>
  </si>
  <si>
    <t>33173.06.04.03</t>
  </si>
  <si>
    <t>331.73.06.04.04</t>
  </si>
  <si>
    <t>331.73.06.04.06</t>
  </si>
  <si>
    <t>331.73.06.05.02</t>
  </si>
  <si>
    <t>331.73.06.05.02.01</t>
  </si>
  <si>
    <t>331.73.06.05.02,02</t>
  </si>
  <si>
    <t>331.73.06.05.02.03</t>
  </si>
  <si>
    <t>331.73.06.05.02.04</t>
  </si>
  <si>
    <t>211.51.05.10</t>
  </si>
  <si>
    <t>CODIFICADO</t>
  </si>
  <si>
    <t>111.84.01.05</t>
  </si>
  <si>
    <t>Vehìculos</t>
  </si>
  <si>
    <t>331.73.05.04</t>
  </si>
  <si>
    <t>Maquinaria y equipos</t>
  </si>
  <si>
    <t>331.73.06.04.08</t>
  </si>
  <si>
    <t>331.73.08.19</t>
  </si>
  <si>
    <t>341.73.04.08,01</t>
  </si>
  <si>
    <t>Mantenimiento infraestructura fisica areas verdes</t>
  </si>
  <si>
    <t>341.73.06.04.05</t>
  </si>
  <si>
    <t>341.73.06.04.09</t>
  </si>
  <si>
    <t>341.73.06.05,05.01</t>
  </si>
  <si>
    <t>341,73,06,06</t>
  </si>
  <si>
    <t>honorario por contratos civiles de servicio</t>
  </si>
  <si>
    <t>341.73.14.03</t>
  </si>
  <si>
    <t>Mobiliarios no depreciables</t>
  </si>
  <si>
    <t>321.71.05.13</t>
  </si>
  <si>
    <t>321.84.01.03</t>
  </si>
  <si>
    <t>Mobiliario (Larga duración)</t>
  </si>
  <si>
    <t>351.73.02</t>
  </si>
  <si>
    <t>351.84.01.05</t>
  </si>
  <si>
    <t>361.73.02.04</t>
  </si>
  <si>
    <t>Edición, impresión , reproducciones publicaciones</t>
  </si>
  <si>
    <t>111.84.01.11</t>
  </si>
  <si>
    <t>Partes y Repuestos
Egresos para la compra de partes y repuestos</t>
  </si>
  <si>
    <t>Servicio de seguridad y vigilancia</t>
  </si>
  <si>
    <t>Implementación de circuito cerrado de cámaras de seguridad</t>
  </si>
  <si>
    <t>Estudio y diseños de proyectos</t>
  </si>
  <si>
    <t>211.73.04</t>
  </si>
  <si>
    <t>211,73,04,25</t>
  </si>
  <si>
    <t>Instalación, recaudación, montaje de exposiciones y mant.</t>
  </si>
  <si>
    <t>Instalación, Mantenimiento y Reparación</t>
  </si>
  <si>
    <t>211.73.06</t>
  </si>
  <si>
    <t>Contratación de Estudios, Investigaciones y Servicios Técnicos Especializados.</t>
  </si>
  <si>
    <t>211.73.06.05,01</t>
  </si>
  <si>
    <t>211.75.05</t>
  </si>
  <si>
    <t>Mantenimiento y Reparaciones de Infraestructura</t>
  </si>
  <si>
    <t>TRANSFERENCIAS O DONACIONES PARA INVERSION</t>
  </si>
  <si>
    <t>211,78,</t>
  </si>
  <si>
    <t>Transferencias o donaciones de inversión Casa de la Cultura.</t>
  </si>
  <si>
    <t>211,78,02,04,01</t>
  </si>
  <si>
    <t>211,78,02,04,02</t>
  </si>
  <si>
    <t>211.84.01.04</t>
  </si>
  <si>
    <t>211.84.01.05</t>
  </si>
  <si>
    <t>Vehìculo</t>
  </si>
  <si>
    <t>Maquinaria y equipo</t>
  </si>
  <si>
    <t>211.75</t>
  </si>
  <si>
    <t>311.73.06</t>
  </si>
  <si>
    <t>CUPO DE GASTO ESTIMADO 2024</t>
  </si>
  <si>
    <t>PORCENTAJE</t>
  </si>
  <si>
    <t>A cuentas o fondos especiales</t>
  </si>
  <si>
    <t>Libros y Colecciones</t>
  </si>
  <si>
    <t>Alcaldía</t>
  </si>
  <si>
    <t>Consejo Cantonal</t>
  </si>
  <si>
    <t>Secretaría General</t>
  </si>
  <si>
    <t>Archivo</t>
  </si>
  <si>
    <t>Asesoría Jurídica.</t>
  </si>
  <si>
    <t>Compras Públicas</t>
  </si>
  <si>
    <t>Servicios Generales</t>
  </si>
  <si>
    <t>TICS</t>
  </si>
  <si>
    <t>Guardalmacén</t>
  </si>
  <si>
    <t>UATH</t>
  </si>
  <si>
    <t>Seguridad y Salud</t>
  </si>
  <si>
    <t>Registro de la Propiedad</t>
  </si>
  <si>
    <t>Presupuesto</t>
  </si>
  <si>
    <t>Contabilidad</t>
  </si>
  <si>
    <t>Tesorería</t>
  </si>
  <si>
    <t>Recaudación</t>
  </si>
  <si>
    <t>Rentas</t>
  </si>
  <si>
    <t>Cooperación Internacional</t>
  </si>
  <si>
    <t>Comunicación</t>
  </si>
  <si>
    <t>Participación Ciudadana</t>
  </si>
  <si>
    <t>GUARDIAS</t>
  </si>
  <si>
    <t>CONSEJO DE SEGURIDAD</t>
  </si>
  <si>
    <t>AGENTES DE CONTROL</t>
  </si>
  <si>
    <t xml:space="preserve">PROGRAMA 1:  GESTIÓN DE PLANIFICACIÓN </t>
  </si>
  <si>
    <t>SUBPROGRAMA 1:  DESARROLLO ECONÓMICO Y PRODUCTIVO</t>
  </si>
  <si>
    <t>351.71.01.06</t>
  </si>
  <si>
    <t xml:space="preserve">AGREGACIÓN DE VALOR Y COMERCIALIZACIÓN
</t>
  </si>
  <si>
    <t>GASTOS INERSIÓN</t>
  </si>
  <si>
    <t>GASTOS INVERSIÓN</t>
  </si>
  <si>
    <t>141.71.01.05</t>
  </si>
  <si>
    <t>141.71.02</t>
  </si>
  <si>
    <t>141.71.03</t>
  </si>
  <si>
    <t>Insumos campañas</t>
  </si>
  <si>
    <t>Construcción de cerramiento residencia y establo</t>
  </si>
  <si>
    <t xml:space="preserve">Fiscalización De Construcción Del Sistema De Agua Potable </t>
  </si>
  <si>
    <t>Fiscalización Saneamiento Comunidades Rurales</t>
  </si>
  <si>
    <t xml:space="preserve">Fiscalización Mejoramiento Y Ampliación De Los Sistemas De Alcantarillado Sanitario Y Pluvial </t>
  </si>
  <si>
    <t xml:space="preserve">Fiscalización constr. Sistema zanal </t>
  </si>
  <si>
    <t>Mantenimiento de UBS, pozo séptico y construcción de dos UBS parr. 3 nov el exfuerzo</t>
  </si>
  <si>
    <t>331.75.01.16</t>
  </si>
  <si>
    <t>331.75.01.01.03</t>
  </si>
  <si>
    <t>Construcción De Adoquinado, Aceras, Bordillos Y Obras valladolit zona 5y6</t>
  </si>
  <si>
    <t>311.53.06.05.03.02</t>
  </si>
  <si>
    <t>Subgrupo 4: Vehiculo</t>
  </si>
  <si>
    <t>1.4.1</t>
  </si>
  <si>
    <t>Transito trasporte y Seguridad Víal</t>
  </si>
  <si>
    <t xml:space="preserve">ley patrimonio </t>
  </si>
  <si>
    <t>361,73,08,04</t>
  </si>
  <si>
    <t xml:space="preserve">Materiales de Oficina </t>
  </si>
  <si>
    <t>361.73.03</t>
  </si>
  <si>
    <t xml:space="preserve">Adquisición semaforos </t>
  </si>
  <si>
    <t>361.73.01.05</t>
  </si>
  <si>
    <t>Telecomuncación</t>
  </si>
  <si>
    <t>Lubricantes</t>
  </si>
  <si>
    <t xml:space="preserve">Equipos informaticos </t>
  </si>
  <si>
    <t xml:space="preserve">Honorarios </t>
  </si>
  <si>
    <t>Convenio Gads. Parroquiales Rurales</t>
  </si>
  <si>
    <t>211.73.02</t>
  </si>
  <si>
    <t>211.73.02.07</t>
  </si>
  <si>
    <t>Difusión información y publicidad</t>
  </si>
  <si>
    <t>211.73.08.13</t>
  </si>
  <si>
    <t>211.73.08</t>
  </si>
  <si>
    <t>211.73.14</t>
  </si>
  <si>
    <t>211.75.01</t>
  </si>
  <si>
    <t>211.75.01.07</t>
  </si>
  <si>
    <t xml:space="preserve">Repuestos y accesorios </t>
  </si>
  <si>
    <t>211.73.14.08</t>
  </si>
  <si>
    <t xml:space="preserve">Construcciones y Edificaciones </t>
  </si>
  <si>
    <t xml:space="preserve">Mantenimiento readecuación </t>
  </si>
  <si>
    <t>141.75.04</t>
  </si>
  <si>
    <t>141,75,04,02,01</t>
  </si>
  <si>
    <t>141.84.01</t>
  </si>
  <si>
    <t>141.84.01.03</t>
  </si>
  <si>
    <t>141.84.01.04</t>
  </si>
  <si>
    <t>141.84.01.05</t>
  </si>
  <si>
    <t>141.84.01.07</t>
  </si>
  <si>
    <t>3.6.1.73.06</t>
  </si>
  <si>
    <t>3.6.1.73.06.05,05.01</t>
  </si>
  <si>
    <t>361.73.06.12</t>
  </si>
  <si>
    <t>Combustibles</t>
  </si>
  <si>
    <t>331.73.02.55</t>
  </si>
  <si>
    <t>361.73.02.55</t>
  </si>
  <si>
    <t>341.73.02.55</t>
  </si>
  <si>
    <t>321.73.02.55</t>
  </si>
  <si>
    <t>311.53.02.55</t>
  </si>
  <si>
    <t>Combustible</t>
  </si>
  <si>
    <t>351.71.01.05</t>
  </si>
  <si>
    <t>351.71.02</t>
  </si>
  <si>
    <t>351.71.02.03</t>
  </si>
  <si>
    <t>351.71.02.04</t>
  </si>
  <si>
    <t>351.71.03</t>
  </si>
  <si>
    <t>351.71.03.04</t>
  </si>
  <si>
    <t>351.71.03.06</t>
  </si>
  <si>
    <t>351.71.04</t>
  </si>
  <si>
    <t>351.71.04.01</t>
  </si>
  <si>
    <t>351.71.05.09</t>
  </si>
  <si>
    <t>351.71.05.10</t>
  </si>
  <si>
    <t>351.71.05.12</t>
  </si>
  <si>
    <t>351.71.05.13</t>
  </si>
  <si>
    <t>351.71.06.01</t>
  </si>
  <si>
    <t>351.71.06.02</t>
  </si>
  <si>
    <t>351.71.07.06</t>
  </si>
  <si>
    <t>351.71.07.07</t>
  </si>
  <si>
    <t>141.71.03.04</t>
  </si>
  <si>
    <t>141.71.03.06</t>
  </si>
  <si>
    <t>141.71.04</t>
  </si>
  <si>
    <t>141.71.04.01</t>
  </si>
  <si>
    <t>141.71.04.08</t>
  </si>
  <si>
    <t>141.71.05</t>
  </si>
  <si>
    <t>141.71.05.09</t>
  </si>
  <si>
    <t>141.71.05.10</t>
  </si>
  <si>
    <t>141.71.05.12</t>
  </si>
  <si>
    <t>141.71.05.13</t>
  </si>
  <si>
    <t>141.71.07</t>
  </si>
  <si>
    <t>141.71.07.04</t>
  </si>
  <si>
    <t>141.71.07.06</t>
  </si>
  <si>
    <t>141.71.07.07</t>
  </si>
  <si>
    <t>141.73.</t>
  </si>
  <si>
    <t>141.73.02</t>
  </si>
  <si>
    <t>141.73.02.04</t>
  </si>
  <si>
    <t>141.73.02.08</t>
  </si>
  <si>
    <t>141.73.02.55</t>
  </si>
  <si>
    <t>141.73.03</t>
  </si>
  <si>
    <t>141.73.03.01</t>
  </si>
  <si>
    <t>141.73.03.03</t>
  </si>
  <si>
    <t>141.73.06</t>
  </si>
  <si>
    <t>141.73.06.12</t>
  </si>
  <si>
    <t>141.73.08</t>
  </si>
  <si>
    <t>141.73.08.02</t>
  </si>
  <si>
    <t>141.73.08.03</t>
  </si>
  <si>
    <t>141.73.08.04</t>
  </si>
  <si>
    <t>141.73.08.07</t>
  </si>
  <si>
    <t>141.73.08.11</t>
  </si>
  <si>
    <t>141.73.08.13</t>
  </si>
  <si>
    <t>211.78.01</t>
  </si>
  <si>
    <t>211,78,01,04,01</t>
  </si>
  <si>
    <t>211.78.02</t>
  </si>
  <si>
    <t>Transferencias o Donaciones para inversión Sector Público</t>
  </si>
  <si>
    <t>Transferencias o Donaciones para inversión Sector Privado interno</t>
  </si>
  <si>
    <t>211,58,02,04,03</t>
  </si>
  <si>
    <t>211.73.</t>
  </si>
  <si>
    <t>211.73.02.04</t>
  </si>
  <si>
    <t>211.73.02.05,01</t>
  </si>
  <si>
    <t>211.73.02.49</t>
  </si>
  <si>
    <t>211.73.02.55</t>
  </si>
  <si>
    <t>211.73.03</t>
  </si>
  <si>
    <t>211.73.03.01</t>
  </si>
  <si>
    <t>211.73.03.03</t>
  </si>
  <si>
    <t>211.73.04.03</t>
  </si>
  <si>
    <t>211.73.04.04</t>
  </si>
  <si>
    <t>211.73.04.05</t>
  </si>
  <si>
    <t>211.73.05</t>
  </si>
  <si>
    <t>211.73.05.05.01</t>
  </si>
  <si>
    <t>211.73.06.12</t>
  </si>
  <si>
    <t>211.73.06.13</t>
  </si>
  <si>
    <t>211.73.08.02</t>
  </si>
  <si>
    <t>211.73.08.03</t>
  </si>
  <si>
    <t>211.73.08.04</t>
  </si>
  <si>
    <t>211.73.08.05</t>
  </si>
  <si>
    <t>211.73.08.07</t>
  </si>
  <si>
    <t>211.73.08.11</t>
  </si>
  <si>
    <t>211.73.08.21</t>
  </si>
  <si>
    <t>211.73.14.03</t>
  </si>
  <si>
    <t>211.73.14.07</t>
  </si>
  <si>
    <t>Bienes de uso y consumo de invesrión</t>
  </si>
  <si>
    <t>Bienes muebles no depreciables</t>
  </si>
  <si>
    <t>Obras de infraestructura</t>
  </si>
  <si>
    <t>351.71.06</t>
  </si>
  <si>
    <t>351.71.07</t>
  </si>
  <si>
    <t>351.7.3.02.04</t>
  </si>
  <si>
    <t>351.73.02.05.01</t>
  </si>
  <si>
    <t>351.73.02.49</t>
  </si>
  <si>
    <t>351.73.02.55</t>
  </si>
  <si>
    <t>351.73.03</t>
  </si>
  <si>
    <t>351.73.03.01</t>
  </si>
  <si>
    <t>351.73.03.03</t>
  </si>
  <si>
    <t>351.73.05</t>
  </si>
  <si>
    <t>351.73.05.05.08</t>
  </si>
  <si>
    <t>351.73.06</t>
  </si>
  <si>
    <t>351.73.06.06</t>
  </si>
  <si>
    <t>351.73.06.13</t>
  </si>
  <si>
    <t>351.73.08</t>
  </si>
  <si>
    <t>351.73.08.02</t>
  </si>
  <si>
    <t>351.73.08.03</t>
  </si>
  <si>
    <t>351.73.08.04</t>
  </si>
  <si>
    <t>351.73.08.05</t>
  </si>
  <si>
    <t>351.73.08.07</t>
  </si>
  <si>
    <t>351.73.08.13</t>
  </si>
  <si>
    <t>GASTOS CORRIENTE</t>
  </si>
  <si>
    <t xml:space="preserve">GASTOS EN PERSONAL </t>
  </si>
  <si>
    <t>BIENES Y SERVICIOS DE INVERSIÓN</t>
  </si>
  <si>
    <t>Subgrupo 8: Bienes de Uso y Consumo de Inversión</t>
  </si>
  <si>
    <t>Obras en Líneas, Redes e Instalaciones Eléctricas y Telecomunicaciones</t>
  </si>
  <si>
    <t>141.71.06</t>
  </si>
  <si>
    <t>141.71.06.01</t>
  </si>
  <si>
    <t>141.71.06.02</t>
  </si>
  <si>
    <t>Interes Crédito BDE 41636 (Regeneraciòn urbana)</t>
  </si>
  <si>
    <t>Intereses Crédito BDE  40627 (Plaza cívica)</t>
  </si>
  <si>
    <t>Cuota capital crédito BDE 40627 ( Plaza cívica)</t>
  </si>
  <si>
    <t>Cuota capital crédito BDE  41636 (Regeneración Urbana)</t>
  </si>
  <si>
    <t>5,1,1</t>
  </si>
  <si>
    <t>Inclasificables</t>
  </si>
  <si>
    <t>MANCOM AGUA POTABLE GADS MUN FCO ORELLANA, JOYA SACHAS Y LORETO RIO SUNO</t>
  </si>
  <si>
    <t>511.56.</t>
  </si>
  <si>
    <t>511.56.01</t>
  </si>
  <si>
    <t>511.56.01.06</t>
  </si>
  <si>
    <t>511.56.01.06.01</t>
  </si>
  <si>
    <t>511.56.01.06.02</t>
  </si>
  <si>
    <t>511.56.02</t>
  </si>
  <si>
    <t>511.56.02.01</t>
  </si>
  <si>
    <t>511.56.02.01.01</t>
  </si>
  <si>
    <t>511.56.02.01.02</t>
  </si>
  <si>
    <t>511.56.02.01.03</t>
  </si>
  <si>
    <t>511.57.01</t>
  </si>
  <si>
    <t>511.57.01.02.01</t>
  </si>
  <si>
    <t>511.57.01.02.03</t>
  </si>
  <si>
    <t>511.57.01.02.04</t>
  </si>
  <si>
    <t>511.57.02.03</t>
  </si>
  <si>
    <t>511.57.02.06</t>
  </si>
  <si>
    <t>511.57.02.01</t>
  </si>
  <si>
    <t>511.58.</t>
  </si>
  <si>
    <t>511.58.01.08.01</t>
  </si>
  <si>
    <t>511.58.01.08.03</t>
  </si>
  <si>
    <t>511.77.02</t>
  </si>
  <si>
    <t>511.77.02.01.01</t>
  </si>
  <si>
    <t>511.77.02.01.02</t>
  </si>
  <si>
    <t>511.78.01</t>
  </si>
  <si>
    <t>511.78.01.02</t>
  </si>
  <si>
    <t>511.78.01.02.01</t>
  </si>
  <si>
    <t>511.78.01.02.02</t>
  </si>
  <si>
    <t>511.78.01,08</t>
  </si>
  <si>
    <t>511.78.02</t>
  </si>
  <si>
    <t>511.78.02.04</t>
  </si>
  <si>
    <t>511.84.02</t>
  </si>
  <si>
    <t>511.84.02.01</t>
  </si>
  <si>
    <t>511.84.03</t>
  </si>
  <si>
    <t>511.84.03.01</t>
  </si>
  <si>
    <t>511.96.02</t>
  </si>
  <si>
    <t>511.96.02.01</t>
  </si>
  <si>
    <t>511.96.02.01,01</t>
  </si>
  <si>
    <t>511.96.02.01,02</t>
  </si>
  <si>
    <t>511.96.02.01,03</t>
  </si>
  <si>
    <t xml:space="preserve">SUBPROGRAMA 1:  GESTIÓN DE PLANIFICACIÓN </t>
  </si>
  <si>
    <t>SUBPROGRAMA1 : DIRECCIÓN DE GESTIÓN FINANCIERA</t>
  </si>
  <si>
    <t xml:space="preserve">       SUBPROGRAMA 1:  SEGURIDAD CIUDADANA Y AGENTES DE CONTROL</t>
  </si>
  <si>
    <t xml:space="preserve">        PROGRAMA 4:  JUSTICIA, POLICIA Y VIGILANCIA</t>
  </si>
  <si>
    <t>PROGRAMA 5:  ADMINISTRACIÓN GENERAL</t>
  </si>
  <si>
    <t>PROGRAMA 6:  ADMINISTRACIÓN GENERAL</t>
  </si>
  <si>
    <t>SUBPROGRAMA 1: REGISTRO DE LA PROPIEDAD Y MERCANTIL</t>
  </si>
  <si>
    <t>SUBPROGRAMA 1:  GESTIÓN DE AGUA POTABLE Y ALCANTARILLADO</t>
  </si>
  <si>
    <t>SUBPROGRAMA 1:  GESTIÓN DE OBRAS PÚBLICAS</t>
  </si>
  <si>
    <t>PROGRAMA 5:  DESARROLLO ECONOMICO PRODUCTIVO</t>
  </si>
  <si>
    <t>PROGRAMA 6: TRÁNSITO , TRANSPORTE Y SEGURIDAD VIAL</t>
  </si>
  <si>
    <t>SUBPROGRAMA 1: TRÁNSITO , TRANSPORTE Y SEGURIDAD VIAL</t>
  </si>
  <si>
    <t>FUNCIÓN V:  INCLASIFICABLES</t>
  </si>
  <si>
    <t xml:space="preserve">      PROGRAMA I:   GASTOS COMUNES DE LA ENTIDAD</t>
  </si>
  <si>
    <t xml:space="preserve">      SUBPROGRAMA I:   GASTOS COMUNES DE LA ENTIDAD</t>
  </si>
  <si>
    <t>Comunicación, Participación Ciudadana Y Coop. Intern.</t>
  </si>
  <si>
    <t xml:space="preserve">Justicia, seg. vigilancia Seguridad ciudadana </t>
  </si>
  <si>
    <t>211.51.07.09</t>
  </si>
  <si>
    <t>Indemnizaciones por renuncia voluntaria</t>
  </si>
  <si>
    <t>Transferencias o donaciones de inversión, fomento del deporte recreativo de niñas, niños y adolescentes</t>
  </si>
  <si>
    <t xml:space="preserve">Transferencias o donaciones de inversión, fomento del deporte sobre ruedas. </t>
  </si>
  <si>
    <t xml:space="preserve">       SUBPROGRAMA 1:  INSTRUCCIÓN Y CONTROL CONTRAVENTORES</t>
  </si>
  <si>
    <t>351,78,02,01</t>
  </si>
  <si>
    <t>Transferencias de inversión al sector privado interno</t>
  </si>
  <si>
    <t>Legislativo</t>
  </si>
  <si>
    <t>Administrativo</t>
  </si>
  <si>
    <t>Registro</t>
  </si>
  <si>
    <t>Financiero</t>
  </si>
  <si>
    <t>Contravención</t>
  </si>
  <si>
    <t>S. Ciudadana</t>
  </si>
  <si>
    <t>Turismo, C</t>
  </si>
  <si>
    <t>Ambiente</t>
  </si>
  <si>
    <t>Agua Potable</t>
  </si>
  <si>
    <t>OOPP</t>
  </si>
  <si>
    <t>Productivo</t>
  </si>
  <si>
    <t>Tránsito</t>
  </si>
  <si>
    <t>5.8</t>
  </si>
  <si>
    <t xml:space="preserve">COMISARÍA </t>
  </si>
  <si>
    <t xml:space="preserve">                  PROGRAMA 1:  GESTIÓN DE TURISMO, CULTURA Y DEPORTES, Y NACIONALIDADES </t>
  </si>
  <si>
    <t xml:space="preserve">                  SUBPROGRAMA 1:  GESTIÓN DE TURISMO CULTURA Y NACIONALIDADES </t>
  </si>
  <si>
    <t>141.71.01.06</t>
  </si>
  <si>
    <t>SUBPROGRAMA 1: DIRECCIÓN DE COOPERACIÓN INTERNACIONAL, PARTICIPACIÓN CIUDADANA Y  CONUNICACIÓN</t>
  </si>
  <si>
    <t>121.51.05.10</t>
  </si>
  <si>
    <t xml:space="preserve">Servicios Personales por Contrato
</t>
  </si>
  <si>
    <t>511.99.01.01</t>
  </si>
  <si>
    <t>341.73.05</t>
  </si>
  <si>
    <t>341.73.05,05</t>
  </si>
  <si>
    <t>Alquiler vehículos</t>
  </si>
  <si>
    <t>121.53.05,05</t>
  </si>
  <si>
    <t>Alquiler vehículo</t>
  </si>
  <si>
    <t>Cuota capital crédito BDE 41979 Agua Tres de Noviembre</t>
  </si>
  <si>
    <t>Intereses Crédito BDE 41979  (Tres de Noviembre)</t>
  </si>
  <si>
    <t>211.73.06.06</t>
  </si>
  <si>
    <t>112.53.02.46</t>
  </si>
  <si>
    <t>141.7.01</t>
  </si>
  <si>
    <t>141.71.02.03</t>
  </si>
  <si>
    <t>141.71.02.04</t>
  </si>
  <si>
    <t>131.71.01</t>
  </si>
  <si>
    <t>131.71.01.05</t>
  </si>
  <si>
    <t>131.71.01.06</t>
  </si>
  <si>
    <t>131.71.02</t>
  </si>
  <si>
    <t>131,71.02.03</t>
  </si>
  <si>
    <t>131,.71.02.04</t>
  </si>
  <si>
    <t>131.71.03</t>
  </si>
  <si>
    <t>131.71.03.04</t>
  </si>
  <si>
    <t>131.71.03.06</t>
  </si>
  <si>
    <t>131.71.04</t>
  </si>
  <si>
    <t>131.71.04.01</t>
  </si>
  <si>
    <t>131.71.04.08</t>
  </si>
  <si>
    <t>131.71.05</t>
  </si>
  <si>
    <t>131.71.05.09</t>
  </si>
  <si>
    <t>131.71.05.10</t>
  </si>
  <si>
    <t>131.71.05.12</t>
  </si>
  <si>
    <t>131.71.05.13</t>
  </si>
  <si>
    <t>131.71.06</t>
  </si>
  <si>
    <t>131.71.06.01</t>
  </si>
  <si>
    <t>131.71.06.02</t>
  </si>
  <si>
    <t>131.71.07</t>
  </si>
  <si>
    <t>131.71.07.04</t>
  </si>
  <si>
    <t>131.71.07.06</t>
  </si>
  <si>
    <t>131.71.07.07</t>
  </si>
  <si>
    <t>131.73.</t>
  </si>
  <si>
    <t>131.73.02</t>
  </si>
  <si>
    <t>131.73.02.04</t>
  </si>
  <si>
    <t>131.73.02.08</t>
  </si>
  <si>
    <t>131.73.02.55</t>
  </si>
  <si>
    <t>131.73.03</t>
  </si>
  <si>
    <t>131.73.03.01</t>
  </si>
  <si>
    <t>131.73.03.03</t>
  </si>
  <si>
    <t>131.73.06</t>
  </si>
  <si>
    <t>131.73.06.12</t>
  </si>
  <si>
    <t>131.73.08</t>
  </si>
  <si>
    <t>131.73.08.02</t>
  </si>
  <si>
    <t>131.73.08.03</t>
  </si>
  <si>
    <t>131.73.08.04</t>
  </si>
  <si>
    <t>131.73.08.07</t>
  </si>
  <si>
    <t>131.73.08.11</t>
  </si>
  <si>
    <t>131.73.08.13</t>
  </si>
  <si>
    <t>131.75.04</t>
  </si>
  <si>
    <t>131,75,04,02,01</t>
  </si>
  <si>
    <t>131.84.01.05</t>
  </si>
  <si>
    <t>114.84.01.03</t>
  </si>
  <si>
    <t>114.84.01.04</t>
  </si>
  <si>
    <t>114.84.01.07</t>
  </si>
  <si>
    <t>114.5</t>
  </si>
  <si>
    <t>114,51.01</t>
  </si>
  <si>
    <t>114.51.01.05</t>
  </si>
  <si>
    <t>114.51.01.06</t>
  </si>
  <si>
    <t>114.51.02</t>
  </si>
  <si>
    <t>114.51.02.03</t>
  </si>
  <si>
    <t>114.51.02.04</t>
  </si>
  <si>
    <t>114.51.03</t>
  </si>
  <si>
    <t>114.51.03.04</t>
  </si>
  <si>
    <t>114.51.03.06</t>
  </si>
  <si>
    <t>114.51.04</t>
  </si>
  <si>
    <t>114.51.04.01</t>
  </si>
  <si>
    <t>114.51.04.08</t>
  </si>
  <si>
    <t>114.51.05</t>
  </si>
  <si>
    <t>114.51.05.09</t>
  </si>
  <si>
    <t>114.51.05.10</t>
  </si>
  <si>
    <t>114.51.05.12</t>
  </si>
  <si>
    <t>114.51.05.13</t>
  </si>
  <si>
    <t>114.51.06</t>
  </si>
  <si>
    <t>114.51.06.01</t>
  </si>
  <si>
    <t>114.51.06.02</t>
  </si>
  <si>
    <t>114.51.07</t>
  </si>
  <si>
    <t>114.51.07.07</t>
  </si>
  <si>
    <t>114.51.07.11</t>
  </si>
  <si>
    <t>114.53</t>
  </si>
  <si>
    <t>114.53.01</t>
  </si>
  <si>
    <t>114.53.01.06</t>
  </si>
  <si>
    <t>114.53.02</t>
  </si>
  <si>
    <t>114.53.02.02</t>
  </si>
  <si>
    <t>114.53.02.04</t>
  </si>
  <si>
    <t>114.53.02.07</t>
  </si>
  <si>
    <t>114.53.03</t>
  </si>
  <si>
    <t>114.53.03.01</t>
  </si>
  <si>
    <t>114.53.03.02</t>
  </si>
  <si>
    <t>114.53.03.03</t>
  </si>
  <si>
    <t>114.53.03.04</t>
  </si>
  <si>
    <t>114.53.04</t>
  </si>
  <si>
    <t>114.53.04.02</t>
  </si>
  <si>
    <t>114.53.04.03</t>
  </si>
  <si>
    <t>114.53.04.04</t>
  </si>
  <si>
    <t>114.53.05</t>
  </si>
  <si>
    <t>114.53.05.05</t>
  </si>
  <si>
    <t>114.53.06</t>
  </si>
  <si>
    <t>114.53.06.06</t>
  </si>
  <si>
    <t>114.53.06.12</t>
  </si>
  <si>
    <t>114.53.07</t>
  </si>
  <si>
    <t>114.53.07.02</t>
  </si>
  <si>
    <t>114.53.07.04</t>
  </si>
  <si>
    <t>114.53.08</t>
  </si>
  <si>
    <t>114.53.08.02</t>
  </si>
  <si>
    <t>114.53.08.04</t>
  </si>
  <si>
    <t>114.53.08.05</t>
  </si>
  <si>
    <t>114.53.08.07</t>
  </si>
  <si>
    <t>114.53.08.11</t>
  </si>
  <si>
    <t>114.08.13</t>
  </si>
  <si>
    <t>114.53.14</t>
  </si>
  <si>
    <t>114.53.14.03</t>
  </si>
  <si>
    <t>114.53.14.07</t>
  </si>
  <si>
    <t>114.53.14.09</t>
  </si>
  <si>
    <t>114.8</t>
  </si>
  <si>
    <t>114.84</t>
  </si>
  <si>
    <t>114,84.01</t>
  </si>
  <si>
    <t>114.84.01.09</t>
  </si>
  <si>
    <t>113.51.01</t>
  </si>
  <si>
    <t>113.51.01.05</t>
  </si>
  <si>
    <t>113.51.01.06</t>
  </si>
  <si>
    <t>113.51.02</t>
  </si>
  <si>
    <t>113.51.02.03</t>
  </si>
  <si>
    <t>113.51.02.04</t>
  </si>
  <si>
    <t>113.51.03</t>
  </si>
  <si>
    <t>113.51.03.04</t>
  </si>
  <si>
    <t>113.51.03.06</t>
  </si>
  <si>
    <t>113.51.04</t>
  </si>
  <si>
    <t>113.51.04.01</t>
  </si>
  <si>
    <t>113.51.04.08</t>
  </si>
  <si>
    <t>113.51.05</t>
  </si>
  <si>
    <t>113.51.05.09</t>
  </si>
  <si>
    <t>113.51.05.10</t>
  </si>
  <si>
    <t>113.51.05.12</t>
  </si>
  <si>
    <t>113.51.05.13</t>
  </si>
  <si>
    <t>113.51.06</t>
  </si>
  <si>
    <t>113.51.06.01</t>
  </si>
  <si>
    <t>113.51.06.02</t>
  </si>
  <si>
    <t>113.51.07</t>
  </si>
  <si>
    <t>113.51.07.07</t>
  </si>
  <si>
    <t>113.51.07.11</t>
  </si>
  <si>
    <t>113.53.01</t>
  </si>
  <si>
    <t>113.53.01.06</t>
  </si>
  <si>
    <t>113.53.02</t>
  </si>
  <si>
    <t>113.53.02.02</t>
  </si>
  <si>
    <t>113.53.02.04</t>
  </si>
  <si>
    <t>113.53.02.07</t>
  </si>
  <si>
    <t>113.53.03</t>
  </si>
  <si>
    <t>113.53.03.01</t>
  </si>
  <si>
    <t>113.53.03.02</t>
  </si>
  <si>
    <t>113.53.03.03</t>
  </si>
  <si>
    <t>113.53.03.04</t>
  </si>
  <si>
    <t>113.53.04</t>
  </si>
  <si>
    <t>113.53.04.02</t>
  </si>
  <si>
    <t>113.53.04.03</t>
  </si>
  <si>
    <t>113.53.04.04</t>
  </si>
  <si>
    <t>113.53.05</t>
  </si>
  <si>
    <t>113.1.53.05.05</t>
  </si>
  <si>
    <t>113.53.06</t>
  </si>
  <si>
    <t>113.53.06.06</t>
  </si>
  <si>
    <t>113.53.06.12</t>
  </si>
  <si>
    <t>113.53.07</t>
  </si>
  <si>
    <t>113.53.07.02</t>
  </si>
  <si>
    <t>113.53.07.04</t>
  </si>
  <si>
    <t>113.53.08</t>
  </si>
  <si>
    <t>113.53.08.02</t>
  </si>
  <si>
    <t>113.53.08.04</t>
  </si>
  <si>
    <t>113.53.08.05</t>
  </si>
  <si>
    <t>113.53.08.11</t>
  </si>
  <si>
    <t>113.53.08.13</t>
  </si>
  <si>
    <t>113.53.08.24</t>
  </si>
  <si>
    <t>113.53.14</t>
  </si>
  <si>
    <t>113.53.14.03</t>
  </si>
  <si>
    <t>113.53.14.07</t>
  </si>
  <si>
    <t>113.53.14.09</t>
  </si>
  <si>
    <t>113.84.01</t>
  </si>
  <si>
    <t>113.84.01.03</t>
  </si>
  <si>
    <t>113.84.01.04</t>
  </si>
  <si>
    <t>113.84.01.07</t>
  </si>
  <si>
    <t>113.84.01.09</t>
  </si>
  <si>
    <t>1.1.4</t>
  </si>
  <si>
    <t>1.1.3</t>
  </si>
  <si>
    <t>1.3.1</t>
  </si>
  <si>
    <t xml:space="preserve"> Obras de inversión pública Agua y Saneamiento -Proyectos de Presupuesto Participativo año 2025 /financia FDSA)
</t>
  </si>
  <si>
    <t>511.78.01.02.03</t>
  </si>
  <si>
    <t>Obligaciones ejercicios anteriores pago personal derechos</t>
  </si>
  <si>
    <t>511.52.01.11</t>
  </si>
  <si>
    <t xml:space="preserve">Pensiones jubilares patronales </t>
  </si>
  <si>
    <t>Prestaciones de la Seguridad Social</t>
  </si>
  <si>
    <t>511.52</t>
  </si>
  <si>
    <t>511.52.01</t>
  </si>
  <si>
    <t>Egresos prestacionales</t>
  </si>
  <si>
    <t xml:space="preserve"> Obras de inversión pública Agua y Saneamiento - Proyectos Plan de Gobierno - financia FDSA)
</t>
  </si>
  <si>
    <t>adobe</t>
  </si>
  <si>
    <t>unificar recurso en administrativo codigo y losep</t>
  </si>
  <si>
    <t xml:space="preserve">lentes de camaras </t>
  </si>
  <si>
    <t xml:space="preserve">DIFERENCIA </t>
  </si>
  <si>
    <t xml:space="preserve">DISCOS DUROS </t>
  </si>
  <si>
    <t>ADMINISTRATIVO 5000</t>
  </si>
  <si>
    <t>PENDIENTE PARA LA REFORMA DE JUNIO 25000</t>
  </si>
  <si>
    <t xml:space="preserve">ANALISIS EN CASO DE REQUERIR EL PRESUPUESTO </t>
  </si>
  <si>
    <t xml:space="preserve">arrendamiento de Licencia </t>
  </si>
  <si>
    <t xml:space="preserve">REFORMA DE JUNIO 5000 REVISAR </t>
  </si>
  <si>
    <t>REFORMA EN JUNIO GENERADOR</t>
  </si>
  <si>
    <t xml:space="preserve">Iluminación de la cancha de fultbol, construcción de arcos y graderios para jugadores </t>
  </si>
  <si>
    <t xml:space="preserve">Accesorios e insumos químicos y orgánicos </t>
  </si>
  <si>
    <t xml:space="preserve">convenio </t>
  </si>
  <si>
    <t>CERTICAR OOPP</t>
  </si>
  <si>
    <r>
      <t xml:space="preserve">CONTRATAR PARA ESCUELA DE LIDERAZGO  </t>
    </r>
    <r>
      <rPr>
        <sz val="11"/>
        <color rgb="FFFF0000"/>
        <rFont val="Calibri"/>
        <family val="2"/>
        <scheme val="minor"/>
      </rPr>
      <t xml:space="preserve">dinero para profesional </t>
    </r>
  </si>
  <si>
    <t xml:space="preserve">Materiales de Aseo </t>
  </si>
  <si>
    <t xml:space="preserve">CONSTRUCCIÓN ESPACIOS DEPORTIVOS </t>
  </si>
  <si>
    <t>341.75.05.01.01</t>
  </si>
  <si>
    <t>341.75.05.01.02</t>
  </si>
  <si>
    <t>341.75.05.01.05</t>
  </si>
  <si>
    <t>341.75.05.01.06</t>
  </si>
  <si>
    <t>211,75,05,01,01</t>
  </si>
  <si>
    <t>211,75,05,01,02</t>
  </si>
  <si>
    <t xml:space="preserve">STCTEA 2025. Seguridad ciudadana, Mariscal Sucre. Zona 5 y 6 </t>
  </si>
  <si>
    <t xml:space="preserve"> STCTEA 2025. Seguridad ciudadana, Riveras del Rio Valladolid. Zona 5 y 6 </t>
  </si>
  <si>
    <t xml:space="preserve">STCTEA 2025.  Seguridad ciudadana, Yanayacu. Zona 5 y 6  </t>
  </si>
  <si>
    <t>131,75,04,02,02</t>
  </si>
  <si>
    <t>131,75,04,02,03</t>
  </si>
  <si>
    <t>131,75,04,02,04</t>
  </si>
  <si>
    <t>351.73.04</t>
  </si>
  <si>
    <t>Mantenimiento maqui y equipo</t>
  </si>
  <si>
    <t>EGRESOS PRESTACIONALES</t>
  </si>
  <si>
    <t>112.71.02</t>
  </si>
  <si>
    <t>112.71.02.03</t>
  </si>
  <si>
    <t>112.71.02.04</t>
  </si>
  <si>
    <t>112.71.06</t>
  </si>
  <si>
    <t>112.71.06.01</t>
  </si>
  <si>
    <t>112.71.06.02</t>
  </si>
  <si>
    <t>112.71.01</t>
  </si>
  <si>
    <t>112.71.01.05</t>
  </si>
  <si>
    <t>511.56.02.01.04</t>
  </si>
  <si>
    <t>Intereses Crédito BDE 41728  (Equipo Caminero)</t>
  </si>
  <si>
    <t>511.96.02.01,04</t>
  </si>
  <si>
    <t>Cuota capital crédito BDE  41728 (Equipo caminero)</t>
  </si>
  <si>
    <t>Obligaciones de Ejercicios Anteriores por Egresos de Personal</t>
  </si>
  <si>
    <t>Bienes inmuebles</t>
  </si>
  <si>
    <t>Amortización de deuda</t>
  </si>
  <si>
    <t>Seguros, Costos Financieros y Otros Egresos. Seguros (Todos los Bienes de Propiedad Institucional)</t>
  </si>
  <si>
    <t>361.73.07.02</t>
  </si>
  <si>
    <t>3.6.1.73.07</t>
  </si>
  <si>
    <t>Egresos en Informática</t>
  </si>
  <si>
    <t>361.73.03.01</t>
  </si>
  <si>
    <t>361.73.03.03</t>
  </si>
  <si>
    <t>Transferencias o Donaciones para Inversión al Sector Público</t>
  </si>
  <si>
    <t>A Entidades Descentralizadas y Autónomas (Transferencias para Inversión)</t>
  </si>
  <si>
    <t>LA JOYA DE LOS SACHAS</t>
  </si>
  <si>
    <t>PRESUPUESTO 2026</t>
  </si>
  <si>
    <t>Servicios de Identificación, Marcación, Autentificación, Rastreo, Monitoreo, Seguimiento y/o Trazabilidad</t>
  </si>
  <si>
    <t>114.53.07.01</t>
  </si>
  <si>
    <t>Desarrollo, Actualización, Asistencia Técnica Y Soporte De Sistemas Informáticos</t>
  </si>
  <si>
    <t>121.53.05</t>
  </si>
  <si>
    <t>121.53.04.03</t>
  </si>
  <si>
    <t>121.53.04.04</t>
  </si>
  <si>
    <t>121.53.14.03</t>
  </si>
  <si>
    <t>121.53.14.04</t>
  </si>
  <si>
    <t>121.53.14.07</t>
  </si>
  <si>
    <t>131.73.04</t>
  </si>
  <si>
    <t>Maquinarias Y Equipos (Instalación, Mantenimiento Y Reparación)</t>
  </si>
  <si>
    <t>131.73.04.04</t>
  </si>
  <si>
    <t>Vehículos (Servicio Para Mantenimiento Y Reparación)</t>
  </si>
  <si>
    <t>131.73.04.05</t>
  </si>
  <si>
    <t>131.7.3.08.20</t>
  </si>
  <si>
    <t>Menaje y Accesorios Descartables</t>
  </si>
  <si>
    <t>131.7.3.14.04</t>
  </si>
  <si>
    <t>Maquinarias Y Equipos (No Depreciable)</t>
  </si>
  <si>
    <t>Partes y Repuestos</t>
  </si>
  <si>
    <t>131.7.3.14.11</t>
  </si>
  <si>
    <t>211.73.06.01.01</t>
  </si>
  <si>
    <t>211.73.14.04</t>
  </si>
  <si>
    <t>211.73.14.06</t>
  </si>
  <si>
    <t>Herramientas Y Equipos Menores (No Depreciable)</t>
  </si>
  <si>
    <t>211.73.08.24</t>
  </si>
  <si>
    <t>Insumos, Bienes Y Materiales Para La Producción De Programas De Radio Y Televisión, Eventos Culturales, Artísticos Y</t>
  </si>
  <si>
    <t>Mobiliarios (No Depreciable)</t>
  </si>
  <si>
    <t>Equipos, Sistemas Y Paquetes Informáticos (No Depreciable)</t>
  </si>
  <si>
    <t>211.7.3.14.03</t>
  </si>
  <si>
    <t>211.7.3.14.04</t>
  </si>
  <si>
    <t>211.7.3.14.06</t>
  </si>
  <si>
    <t>211.7.3.14.07</t>
  </si>
  <si>
    <t>211.7.3.14.08</t>
  </si>
  <si>
    <t>Bienes Artísticos, Culturales, Bienes Deportivos Y Símbolos Patrios (No Depreciable)</t>
  </si>
  <si>
    <t>7.3.06.01.09</t>
  </si>
  <si>
    <t>7.3.06.01.02</t>
  </si>
  <si>
    <t>Consultoría Para Estudios Planes Maestro De Agua Potable, Alcantarillado Sanitario Y Pluvial</t>
  </si>
  <si>
    <t>331.7.3.06.01.06</t>
  </si>
  <si>
    <t>Fiscalización Planes Maestros De Agua Potable, Alcantarillado Sanitario Y Pluvial</t>
  </si>
  <si>
    <t>Fiscal Cons. Del Sistema Zonal De Agua Potable Para La Parroquia Tres De Noviembre Y Las Comunidades Adyacentes, Canton La Joya De Los Sachas, Provin</t>
  </si>
  <si>
    <t>331.7.3.06.04.06</t>
  </si>
  <si>
    <t>331.7.3.06.04.10</t>
  </si>
  <si>
    <t>331.7.3.06.05.02.07</t>
  </si>
  <si>
    <t>331.7.3.06.06</t>
  </si>
  <si>
    <t>Honorarios Por Contratos Civiles De Servicios</t>
  </si>
  <si>
    <t>Maquinarias Y Equipos</t>
  </si>
  <si>
    <t>341.7.3.05.04</t>
  </si>
  <si>
    <t>341,73,06,09</t>
  </si>
  <si>
    <t>Investigaciones Profesionales Y Análisis De Laboratorio</t>
  </si>
  <si>
    <t>7.3.07.04</t>
  </si>
  <si>
    <t>Mantenimiento Y Reparación De Equipos Y Sistemas Informáticos</t>
  </si>
  <si>
    <t>331,7.5.01.04.01</t>
  </si>
  <si>
    <t>351.73.06.01</t>
  </si>
  <si>
    <t>Consultaria  Desarrollo Productivo</t>
  </si>
  <si>
    <t>351.73.08.11</t>
  </si>
  <si>
    <t>Insumos,  Materiales  Y  Suministros  Para  Construcción,  Electricidad,  Plomería,  Carpintería,  Señalización  Vial,</t>
  </si>
  <si>
    <t>351.73.08.19</t>
  </si>
  <si>
    <t>Accesorios E Insumos Químicos Y Orgánicos</t>
  </si>
  <si>
    <t>351.73.04.04</t>
  </si>
  <si>
    <t>361.73.08.12</t>
  </si>
  <si>
    <t>Materiales Didacticos</t>
  </si>
  <si>
    <t>361.73.14.07</t>
  </si>
  <si>
    <t>511.56.02.01.05</t>
  </si>
  <si>
    <t>Intereses Crédito BDE 41731 (Planes maestros)</t>
  </si>
  <si>
    <t>511.96.02.01,05</t>
  </si>
  <si>
    <t>Cuota capital crédito BDE  41731 (Planes maestros)</t>
  </si>
  <si>
    <t>131.73.14</t>
  </si>
  <si>
    <t>Contrucciones Fondo Pp 2026</t>
  </si>
  <si>
    <t>RESUMEN GASTOS 2026</t>
  </si>
  <si>
    <t>Proyectos protección a la Mujer ( 5% STCTEA)</t>
  </si>
  <si>
    <t>gresos para contratos de seguros personales, propiedades y otros.</t>
  </si>
  <si>
    <t>Egresos para contratos de seguros personales, propiedades y otros.</t>
  </si>
  <si>
    <t>Seguros propiedades y otros.</t>
  </si>
  <si>
    <t>Seguros personales y otros.</t>
  </si>
  <si>
    <t>511,77,02,06</t>
  </si>
  <si>
    <t>Costas judiciales, trámites notariales, legalización de documentos y arreglos</t>
  </si>
  <si>
    <t>511.57.01.02.05</t>
  </si>
  <si>
    <t>Consultoría</t>
  </si>
  <si>
    <t>341.84.01.06</t>
  </si>
  <si>
    <t>Obras viales</t>
  </si>
  <si>
    <t xml:space="preserve">CUPOS DE GASTO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</si>
</sst>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.00\ _€_-;\-* #,##0.00\ _€_-;_-* &quot;-&quot;??\ _€_-;_-@_-"/>
    <numFmt numFmtId="167" formatCode="_-* #,##0_-;\-* #,##0_-;_-* &quot;-&quot;_-;_-@_-"/>
    <numFmt numFmtId="168" formatCode="_-* #,##0.00_-;\-* #,##0.00_-;_-* &quot;-&quot;??_-;_-@_-"/>
    <numFmt numFmtId="169" formatCode="#,##0.0000000000"/>
    <numFmt numFmtId="170" formatCode="_ &quot;$ &quot;* #,##0.00_ ;_ &quot;$ &quot;* \-#,##0.00_ ;_ &quot;$ &quot;* \-??_ ;_ @_ "/>
    <numFmt numFmtId="171" formatCode="_-* #,##0.00_-;\-* #,##0.00_-;_-* &quot;-&quot;_-;_-@_-"/>
    <numFmt numFmtId="172" formatCode="_-* #,##0.00\ _$_-;\-* #,##0.00\ _$_-;_-* &quot;-&quot;??\ _$_-;_-@_-"/>
    <numFmt numFmtId="173" formatCode="&quot;$&quot;#,##0.0"/>
    <numFmt numFmtId="174" formatCode="_ * #,##0.000_ ;_ * \-#,##0.000_ ;_ * &quot;-&quot;??_ ;_ @_ 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10"/>
      <color theme="1"/>
      <name val="Calibri"/>
      <family val="2"/>
      <scheme val="minor"/>
    </font>
    <font>
      <b/>
      <u val="singleAccounting"/>
      <sz val="8"/>
      <name val="Arial"/>
      <family val="2"/>
    </font>
    <font>
      <b/>
      <u/>
      <sz val="10"/>
      <name val="Calibri"/>
      <family val="2"/>
      <scheme val="minor"/>
    </font>
    <font>
      <u val="singleAccounting"/>
      <sz val="8"/>
      <name val="Arial"/>
      <family val="2"/>
    </font>
    <font>
      <b/>
      <u val="singleAccounting"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9"/>
      <name val="Arial"/>
      <family val="2"/>
    </font>
    <font>
      <u val="singleAccounting"/>
      <sz val="8"/>
      <color theme="1"/>
      <name val="Arial"/>
      <family val="2"/>
    </font>
    <font>
      <sz val="8"/>
      <name val="Arial Narrow"/>
      <family val="2"/>
    </font>
    <font>
      <b/>
      <u/>
      <sz val="8"/>
      <color theme="1"/>
      <name val="Arial"/>
      <family val="2"/>
    </font>
    <font>
      <b/>
      <u val="singleAccounting"/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i/>
      <u val="singleAccounting"/>
      <sz val="1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Arial"/>
      <family val="2"/>
    </font>
    <font>
      <b/>
      <u val="singleAccounting"/>
      <sz val="10"/>
      <name val="Calibri"/>
      <family val="2"/>
      <scheme val="minor"/>
    </font>
    <font>
      <b/>
      <u/>
      <sz val="8"/>
      <name val="Arial Narrow"/>
      <family val="2"/>
    </font>
    <font>
      <sz val="10"/>
      <color indexed="8"/>
      <name val="Arial"/>
      <family val="2"/>
    </font>
    <font>
      <b/>
      <u/>
      <sz val="1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u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u val="singleAccounting"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u val="singleAccounting"/>
      <sz val="8"/>
      <color rgb="FFFF0000"/>
      <name val="Arial"/>
      <family val="2"/>
    </font>
    <font>
      <b/>
      <u/>
      <sz val="8"/>
      <color rgb="FFFF0000"/>
      <name val="Arial"/>
      <family val="2"/>
    </font>
    <font>
      <u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8"/>
      <name val="Century Gothic"/>
      <family val="2"/>
    </font>
    <font>
      <u val="double"/>
      <sz val="8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10" fillId="0" borderId="0" applyFill="0" applyBorder="0" applyAlignment="0" applyProtection="0"/>
    <xf numFmtId="0" fontId="10" fillId="0" borderId="0"/>
    <xf numFmtId="0" fontId="1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>
      <alignment vertical="top"/>
    </xf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524">
    <xf numFmtId="0" fontId="0" fillId="0" borderId="0" xfId="0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43" fontId="0" fillId="0" borderId="0" xfId="0" applyNumberFormat="1"/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0" fillId="0" borderId="13" xfId="0" applyBorder="1"/>
    <xf numFmtId="43" fontId="7" fillId="0" borderId="14" xfId="0" applyNumberFormat="1" applyFont="1" applyBorder="1" applyAlignment="1">
      <alignment horizontal="center"/>
    </xf>
    <xf numFmtId="4" fontId="0" fillId="0" borderId="0" xfId="0" applyNumberForma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9" fillId="0" borderId="12" xfId="0" applyFont="1" applyBorder="1"/>
    <xf numFmtId="0" fontId="9" fillId="0" borderId="13" xfId="0" quotePrefix="1" applyFont="1" applyBorder="1"/>
    <xf numFmtId="0" fontId="0" fillId="0" borderId="14" xfId="0" applyBorder="1"/>
    <xf numFmtId="165" fontId="0" fillId="0" borderId="0" xfId="0" applyNumberFormat="1"/>
    <xf numFmtId="165" fontId="0" fillId="0" borderId="0" xfId="1" applyFont="1" applyFill="1"/>
    <xf numFmtId="43" fontId="9" fillId="3" borderId="13" xfId="2" applyNumberFormat="1" applyFont="1" applyFill="1" applyBorder="1" applyAlignment="1">
      <alignment horizontal="center"/>
    </xf>
    <xf numFmtId="0" fontId="7" fillId="0" borderId="12" xfId="0" applyFont="1" applyBorder="1"/>
    <xf numFmtId="2" fontId="0" fillId="0" borderId="0" xfId="0" applyNumberFormat="1"/>
    <xf numFmtId="0" fontId="9" fillId="0" borderId="12" xfId="0" quotePrefix="1" applyFont="1" applyBorder="1"/>
    <xf numFmtId="43" fontId="9" fillId="0" borderId="13" xfId="2" quotePrefix="1" applyNumberFormat="1" applyFont="1" applyFill="1" applyBorder="1"/>
    <xf numFmtId="0" fontId="9" fillId="0" borderId="13" xfId="0" applyFont="1" applyBorder="1"/>
    <xf numFmtId="0" fontId="8" fillId="0" borderId="13" xfId="0" applyFont="1" applyBorder="1"/>
    <xf numFmtId="165" fontId="13" fillId="0" borderId="13" xfId="1" applyFont="1" applyFill="1" applyBorder="1"/>
    <xf numFmtId="166" fontId="0" fillId="0" borderId="0" xfId="0" applyNumberFormat="1"/>
    <xf numFmtId="0" fontId="7" fillId="0" borderId="12" xfId="0" quotePrefix="1" applyFont="1" applyBorder="1" applyAlignment="1">
      <alignment horizontal="left"/>
    </xf>
    <xf numFmtId="0" fontId="7" fillId="0" borderId="13" xfId="0" applyFont="1" applyBorder="1"/>
    <xf numFmtId="43" fontId="7" fillId="0" borderId="13" xfId="2" quotePrefix="1" applyNumberFormat="1" applyFont="1" applyFill="1" applyBorder="1"/>
    <xf numFmtId="43" fontId="7" fillId="0" borderId="14" xfId="2" quotePrefix="1" applyNumberFormat="1" applyFont="1" applyFill="1" applyBorder="1"/>
    <xf numFmtId="43" fontId="8" fillId="0" borderId="13" xfId="2" quotePrefix="1" applyNumberFormat="1" applyFont="1" applyFill="1" applyBorder="1"/>
    <xf numFmtId="0" fontId="9" fillId="0" borderId="12" xfId="0" applyFont="1" applyBorder="1" applyAlignment="1">
      <alignment horizontal="left"/>
    </xf>
    <xf numFmtId="43" fontId="9" fillId="0" borderId="0" xfId="2" quotePrefix="1" applyNumberFormat="1" applyFont="1" applyFill="1" applyBorder="1"/>
    <xf numFmtId="43" fontId="6" fillId="0" borderId="0" xfId="2" applyNumberFormat="1" applyFont="1" applyFill="1" applyBorder="1" applyAlignment="1">
      <alignment horizontal="center"/>
    </xf>
    <xf numFmtId="165" fontId="16" fillId="0" borderId="0" xfId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1" fillId="3" borderId="13" xfId="0" applyFont="1" applyFill="1" applyBorder="1"/>
    <xf numFmtId="0" fontId="9" fillId="0" borderId="13" xfId="0" applyFont="1" applyBorder="1" applyAlignment="1">
      <alignment wrapText="1"/>
    </xf>
    <xf numFmtId="0" fontId="9" fillId="0" borderId="20" xfId="0" applyFont="1" applyBorder="1"/>
    <xf numFmtId="43" fontId="9" fillId="3" borderId="13" xfId="1" applyNumberFormat="1" applyFont="1" applyFill="1" applyBorder="1"/>
    <xf numFmtId="43" fontId="9" fillId="0" borderId="12" xfId="1" applyNumberFormat="1" applyFont="1" applyFill="1" applyBorder="1"/>
    <xf numFmtId="43" fontId="9" fillId="0" borderId="0" xfId="1" applyNumberFormat="1" applyFont="1" applyFill="1" applyBorder="1"/>
    <xf numFmtId="43" fontId="9" fillId="3" borderId="12" xfId="1" applyNumberFormat="1" applyFont="1" applyFill="1" applyBorder="1"/>
    <xf numFmtId="0" fontId="0" fillId="3" borderId="14" xfId="0" applyFill="1" applyBorder="1"/>
    <xf numFmtId="43" fontId="9" fillId="4" borderId="12" xfId="1" applyNumberFormat="1" applyFont="1" applyFill="1" applyBorder="1"/>
    <xf numFmtId="43" fontId="9" fillId="0" borderId="0" xfId="1" quotePrefix="1" applyNumberFormat="1" applyFont="1" applyFill="1" applyBorder="1"/>
    <xf numFmtId="43" fontId="16" fillId="0" borderId="0" xfId="1" applyNumberFormat="1" applyFont="1" applyFill="1" applyBorder="1" applyAlignment="1">
      <alignment horizontal="left"/>
    </xf>
    <xf numFmtId="43" fontId="6" fillId="0" borderId="0" xfId="1" quotePrefix="1" applyNumberFormat="1" applyFont="1" applyFill="1" applyBorder="1"/>
    <xf numFmtId="43" fontId="16" fillId="0" borderId="0" xfId="1" quotePrefix="1" applyNumberFormat="1" applyFont="1" applyFill="1" applyBorder="1"/>
    <xf numFmtId="43" fontId="16" fillId="0" borderId="0" xfId="1" applyNumberFormat="1" applyFont="1" applyFill="1" applyBorder="1"/>
    <xf numFmtId="43" fontId="7" fillId="0" borderId="10" xfId="0" applyNumberFormat="1" applyFont="1" applyBorder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0" fontId="13" fillId="0" borderId="13" xfId="0" applyFont="1" applyBorder="1"/>
    <xf numFmtId="165" fontId="22" fillId="0" borderId="13" xfId="1" applyFont="1" applyFill="1" applyBorder="1"/>
    <xf numFmtId="165" fontId="22" fillId="0" borderId="14" xfId="1" applyFont="1" applyFill="1" applyBorder="1"/>
    <xf numFmtId="0" fontId="9" fillId="3" borderId="13" xfId="0" applyFont="1" applyFill="1" applyBorder="1"/>
    <xf numFmtId="165" fontId="12" fillId="3" borderId="13" xfId="1" applyFont="1" applyFill="1" applyBorder="1"/>
    <xf numFmtId="0" fontId="2" fillId="3" borderId="14" xfId="0" applyFont="1" applyFill="1" applyBorder="1"/>
    <xf numFmtId="0" fontId="23" fillId="0" borderId="12" xfId="0" applyFont="1" applyBorder="1"/>
    <xf numFmtId="0" fontId="23" fillId="0" borderId="13" xfId="0" quotePrefix="1" applyFont="1" applyBorder="1"/>
    <xf numFmtId="43" fontId="23" fillId="0" borderId="13" xfId="2" applyNumberFormat="1" applyFont="1" applyFill="1" applyBorder="1"/>
    <xf numFmtId="43" fontId="23" fillId="0" borderId="13" xfId="2" quotePrefix="1" applyNumberFormat="1" applyFont="1" applyFill="1" applyBorder="1"/>
    <xf numFmtId="0" fontId="24" fillId="0" borderId="12" xfId="0" applyFont="1" applyBorder="1" applyAlignment="1">
      <alignment horizontal="left"/>
    </xf>
    <xf numFmtId="0" fontId="24" fillId="0" borderId="13" xfId="0" applyFont="1" applyBorder="1"/>
    <xf numFmtId="165" fontId="24" fillId="0" borderId="13" xfId="1" applyFont="1" applyFill="1" applyBorder="1"/>
    <xf numFmtId="165" fontId="24" fillId="0" borderId="14" xfId="1" applyFont="1" applyFill="1" applyBorder="1"/>
    <xf numFmtId="0" fontId="22" fillId="0" borderId="12" xfId="0" applyFont="1" applyBorder="1" applyAlignment="1">
      <alignment horizontal="left"/>
    </xf>
    <xf numFmtId="0" fontId="22" fillId="0" borderId="13" xfId="0" applyFont="1" applyBorder="1"/>
    <xf numFmtId="165" fontId="25" fillId="0" borderId="14" xfId="1" applyFont="1" applyFill="1" applyBorder="1"/>
    <xf numFmtId="0" fontId="13" fillId="0" borderId="29" xfId="0" applyFont="1" applyBorder="1" applyAlignment="1">
      <alignment horizontal="left"/>
    </xf>
    <xf numFmtId="0" fontId="13" fillId="0" borderId="30" xfId="0" applyFont="1" applyBorder="1"/>
    <xf numFmtId="165" fontId="13" fillId="4" borderId="10" xfId="1" applyFont="1" applyFill="1" applyBorder="1"/>
    <xf numFmtId="165" fontId="9" fillId="0" borderId="30" xfId="1" applyFont="1" applyFill="1" applyBorder="1"/>
    <xf numFmtId="0" fontId="0" fillId="0" borderId="31" xfId="0" applyBorder="1"/>
    <xf numFmtId="43" fontId="0" fillId="2" borderId="7" xfId="0" applyNumberFormat="1" applyFill="1" applyBorder="1"/>
    <xf numFmtId="165" fontId="3" fillId="2" borderId="7" xfId="1" applyFont="1" applyFill="1" applyBorder="1" applyAlignment="1">
      <alignment horizontal="center"/>
    </xf>
    <xf numFmtId="43" fontId="7" fillId="2" borderId="8" xfId="2" quotePrefix="1" applyNumberFormat="1" applyFont="1" applyFill="1" applyBorder="1"/>
    <xf numFmtId="0" fontId="0" fillId="0" borderId="0" xfId="0" applyAlignment="1">
      <alignment wrapText="1"/>
    </xf>
    <xf numFmtId="43" fontId="28" fillId="0" borderId="0" xfId="1" quotePrefix="1" applyNumberFormat="1" applyFont="1" applyFill="1" applyBorder="1"/>
    <xf numFmtId="43" fontId="19" fillId="0" borderId="0" xfId="1" quotePrefix="1" applyNumberFormat="1" applyFont="1" applyFill="1" applyBorder="1"/>
    <xf numFmtId="43" fontId="9" fillId="3" borderId="13" xfId="1" applyNumberFormat="1" applyFont="1" applyFill="1" applyBorder="1" applyAlignment="1">
      <alignment wrapText="1"/>
    </xf>
    <xf numFmtId="0" fontId="9" fillId="3" borderId="13" xfId="0" applyFont="1" applyFill="1" applyBorder="1" applyAlignment="1">
      <alignment wrapText="1"/>
    </xf>
    <xf numFmtId="43" fontId="7" fillId="3" borderId="14" xfId="0" applyNumberFormat="1" applyFont="1" applyFill="1" applyBorder="1"/>
    <xf numFmtId="0" fontId="0" fillId="3" borderId="13" xfId="0" applyFill="1" applyBorder="1"/>
    <xf numFmtId="43" fontId="18" fillId="3" borderId="13" xfId="1" applyNumberFormat="1" applyFont="1" applyFill="1" applyBorder="1" applyAlignment="1">
      <alignment wrapText="1"/>
    </xf>
    <xf numFmtId="43" fontId="20" fillId="0" borderId="0" xfId="0" applyNumberFormat="1" applyFont="1"/>
    <xf numFmtId="0" fontId="8" fillId="3" borderId="13" xfId="0" applyFont="1" applyFill="1" applyBorder="1" applyAlignment="1">
      <alignment wrapText="1"/>
    </xf>
    <xf numFmtId="0" fontId="9" fillId="3" borderId="12" xfId="0" applyFont="1" applyFill="1" applyBorder="1"/>
    <xf numFmtId="165" fontId="20" fillId="0" borderId="0" xfId="0" applyNumberFormat="1" applyFont="1"/>
    <xf numFmtId="0" fontId="8" fillId="0" borderId="13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30" fillId="0" borderId="0" xfId="1" applyNumberFormat="1" applyFont="1" applyFill="1" applyAlignment="1">
      <alignment vertical="top" wrapText="1" readingOrder="1"/>
    </xf>
    <xf numFmtId="0" fontId="8" fillId="0" borderId="13" xfId="0" applyFont="1" applyBorder="1" applyAlignment="1">
      <alignment wrapText="1"/>
    </xf>
    <xf numFmtId="43" fontId="20" fillId="0" borderId="18" xfId="0" applyNumberFormat="1" applyFont="1" applyBorder="1"/>
    <xf numFmtId="0" fontId="9" fillId="0" borderId="13" xfId="0" quotePrefix="1" applyFont="1" applyBorder="1" applyAlignment="1">
      <alignment wrapText="1"/>
    </xf>
    <xf numFmtId="43" fontId="16" fillId="0" borderId="14" xfId="1" quotePrefix="1" applyNumberFormat="1" applyFont="1" applyFill="1" applyBorder="1"/>
    <xf numFmtId="0" fontId="9" fillId="3" borderId="13" xfId="0" quotePrefix="1" applyFont="1" applyFill="1" applyBorder="1"/>
    <xf numFmtId="165" fontId="9" fillId="3" borderId="13" xfId="1" applyFont="1" applyFill="1" applyBorder="1" applyAlignment="1">
      <alignment horizontal="center"/>
    </xf>
    <xf numFmtId="0" fontId="2" fillId="0" borderId="14" xfId="0" applyFont="1" applyBorder="1"/>
    <xf numFmtId="0" fontId="3" fillId="0" borderId="0" xfId="0" applyFont="1"/>
    <xf numFmtId="0" fontId="9" fillId="0" borderId="29" xfId="0" applyFont="1" applyBorder="1"/>
    <xf numFmtId="43" fontId="7" fillId="0" borderId="25" xfId="0" applyNumberFormat="1" applyFont="1" applyBorder="1" applyAlignment="1">
      <alignment horizontal="center"/>
    </xf>
    <xf numFmtId="0" fontId="9" fillId="0" borderId="30" xfId="0" quotePrefix="1" applyFont="1" applyBorder="1"/>
    <xf numFmtId="43" fontId="32" fillId="2" borderId="8" xfId="14" quotePrefix="1" applyNumberFormat="1" applyFont="1" applyFill="1" applyBorder="1"/>
    <xf numFmtId="43" fontId="6" fillId="0" borderId="0" xfId="14" applyNumberFormat="1" applyFont="1" applyFill="1" applyBorder="1" applyAlignment="1">
      <alignment horizontal="center"/>
    </xf>
    <xf numFmtId="43" fontId="32" fillId="0" borderId="0" xfId="14" quotePrefix="1" applyNumberFormat="1" applyFont="1" applyFill="1" applyBorder="1"/>
    <xf numFmtId="4" fontId="9" fillId="3" borderId="13" xfId="0" applyNumberFormat="1" applyFont="1" applyFill="1" applyBorder="1"/>
    <xf numFmtId="0" fontId="7" fillId="0" borderId="10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4" fontId="11" fillId="3" borderId="13" xfId="0" applyNumberFormat="1" applyFont="1" applyFill="1" applyBorder="1" applyAlignment="1">
      <alignment horizontal="center"/>
    </xf>
    <xf numFmtId="43" fontId="9" fillId="0" borderId="0" xfId="15" applyNumberFormat="1" applyFont="1" applyFill="1" applyBorder="1"/>
    <xf numFmtId="43" fontId="9" fillId="3" borderId="13" xfId="15" quotePrefix="1" applyNumberFormat="1" applyFont="1" applyFill="1" applyBorder="1"/>
    <xf numFmtId="0" fontId="7" fillId="0" borderId="13" xfId="0" applyFont="1" applyBorder="1" applyAlignment="1">
      <alignment wrapText="1"/>
    </xf>
    <xf numFmtId="0" fontId="9" fillId="3" borderId="13" xfId="0" quotePrefix="1" applyFont="1" applyFill="1" applyBorder="1" applyAlignment="1">
      <alignment wrapText="1"/>
    </xf>
    <xf numFmtId="43" fontId="9" fillId="3" borderId="13" xfId="15" applyNumberFormat="1" applyFont="1" applyFill="1" applyBorder="1" applyAlignment="1">
      <alignment horizontal="center"/>
    </xf>
    <xf numFmtId="43" fontId="7" fillId="3" borderId="14" xfId="15" quotePrefix="1" applyNumberFormat="1" applyFont="1" applyFill="1" applyBorder="1"/>
    <xf numFmtId="43" fontId="9" fillId="0" borderId="0" xfId="15" quotePrefix="1" applyNumberFormat="1" applyFont="1" applyFill="1" applyBorder="1"/>
    <xf numFmtId="43" fontId="6" fillId="0" borderId="0" xfId="15" applyNumberFormat="1" applyFont="1" applyFill="1" applyBorder="1" applyAlignment="1">
      <alignment horizontal="center" wrapText="1"/>
    </xf>
    <xf numFmtId="4" fontId="16" fillId="0" borderId="0" xfId="1" applyNumberFormat="1" applyFont="1" applyFill="1" applyBorder="1" applyAlignment="1">
      <alignment horizontal="center"/>
    </xf>
    <xf numFmtId="43" fontId="16" fillId="3" borderId="14" xfId="15" quotePrefix="1" applyNumberFormat="1" applyFont="1" applyFill="1" applyBorder="1"/>
    <xf numFmtId="0" fontId="6" fillId="0" borderId="12" xfId="0" applyFont="1" applyBorder="1"/>
    <xf numFmtId="43" fontId="25" fillId="0" borderId="14" xfId="0" applyNumberFormat="1" applyFont="1" applyBorder="1"/>
    <xf numFmtId="0" fontId="9" fillId="0" borderId="34" xfId="0" applyFont="1" applyBorder="1"/>
    <xf numFmtId="0" fontId="8" fillId="0" borderId="12" xfId="0" applyFont="1" applyBorder="1"/>
    <xf numFmtId="0" fontId="8" fillId="3" borderId="12" xfId="0" applyFont="1" applyFill="1" applyBorder="1"/>
    <xf numFmtId="43" fontId="0" fillId="0" borderId="14" xfId="0" applyNumberForma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7" fillId="5" borderId="12" xfId="0" applyFont="1" applyFill="1" applyBorder="1" applyAlignment="1">
      <alignment horizontal="center" vertical="top" wrapText="1"/>
    </xf>
    <xf numFmtId="0" fontId="38" fillId="0" borderId="29" xfId="0" applyFont="1" applyBorder="1" applyAlignment="1">
      <alignment horizontal="left"/>
    </xf>
    <xf numFmtId="0" fontId="36" fillId="5" borderId="6" xfId="0" applyFont="1" applyFill="1" applyBorder="1" applyAlignment="1">
      <alignment horizontal="left" vertical="top" wrapText="1"/>
    </xf>
    <xf numFmtId="0" fontId="36" fillId="5" borderId="7" xfId="0" applyFont="1" applyFill="1" applyBorder="1" applyAlignment="1">
      <alignment horizontal="left" vertical="top" wrapText="1"/>
    </xf>
    <xf numFmtId="0" fontId="36" fillId="5" borderId="7" xfId="0" applyFont="1" applyFill="1" applyBorder="1" applyAlignment="1">
      <alignment horizontal="center" vertical="top" wrapText="1"/>
    </xf>
    <xf numFmtId="0" fontId="36" fillId="5" borderId="8" xfId="0" applyFont="1" applyFill="1" applyBorder="1" applyAlignment="1">
      <alignment horizontal="center" vertical="top" wrapText="1"/>
    </xf>
    <xf numFmtId="4" fontId="37" fillId="0" borderId="23" xfId="0" applyNumberFormat="1" applyFont="1" applyBorder="1" applyAlignment="1">
      <alignment horizontal="center"/>
    </xf>
    <xf numFmtId="0" fontId="39" fillId="0" borderId="30" xfId="0" applyFont="1" applyBorder="1" applyAlignment="1">
      <alignment horizontal="left"/>
    </xf>
    <xf numFmtId="0" fontId="26" fillId="0" borderId="13" xfId="0" applyFont="1" applyBorder="1" applyAlignment="1">
      <alignment horizontal="center" vertical="distributed"/>
    </xf>
    <xf numFmtId="0" fontId="26" fillId="0" borderId="13" xfId="0" applyFont="1" applyBorder="1" applyAlignment="1">
      <alignment horizontal="center"/>
    </xf>
    <xf numFmtId="0" fontId="26" fillId="0" borderId="13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4" fontId="13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43" fontId="9" fillId="3" borderId="13" xfId="1" applyNumberFormat="1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168" fontId="0" fillId="0" borderId="0" xfId="0" applyNumberFormat="1"/>
    <xf numFmtId="4" fontId="1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13" fillId="0" borderId="0" xfId="0" applyFont="1"/>
    <xf numFmtId="171" fontId="0" fillId="0" borderId="0" xfId="17" applyNumberFormat="1" applyFont="1"/>
    <xf numFmtId="0" fontId="0" fillId="0" borderId="0" xfId="0" applyAlignment="1">
      <alignment horizontal="left"/>
    </xf>
    <xf numFmtId="0" fontId="40" fillId="0" borderId="0" xfId="0" applyFont="1"/>
    <xf numFmtId="171" fontId="0" fillId="0" borderId="0" xfId="17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71" fontId="0" fillId="0" borderId="0" xfId="17" applyNumberFormat="1" applyFont="1" applyAlignment="1"/>
    <xf numFmtId="43" fontId="9" fillId="3" borderId="13" xfId="15" applyNumberFormat="1" applyFont="1" applyFill="1" applyBorder="1"/>
    <xf numFmtId="0" fontId="0" fillId="3" borderId="0" xfId="0" applyFill="1"/>
    <xf numFmtId="43" fontId="0" fillId="3" borderId="13" xfId="0" applyNumberFormat="1" applyFill="1" applyBorder="1"/>
    <xf numFmtId="43" fontId="44" fillId="0" borderId="0" xfId="0" applyNumberFormat="1" applyFont="1"/>
    <xf numFmtId="0" fontId="44" fillId="0" borderId="0" xfId="0" applyFont="1"/>
    <xf numFmtId="166" fontId="44" fillId="0" borderId="0" xfId="0" applyNumberFormat="1" applyFont="1"/>
    <xf numFmtId="0" fontId="0" fillId="4" borderId="0" xfId="0" applyFill="1"/>
    <xf numFmtId="0" fontId="9" fillId="3" borderId="12" xfId="0" applyFont="1" applyFill="1" applyBorder="1" applyAlignment="1">
      <alignment horizontal="left"/>
    </xf>
    <xf numFmtId="43" fontId="12" fillId="3" borderId="13" xfId="15" applyNumberFormat="1" applyFont="1" applyFill="1" applyBorder="1" applyAlignment="1">
      <alignment horizontal="center"/>
    </xf>
    <xf numFmtId="43" fontId="25" fillId="3" borderId="14" xfId="0" applyNumberFormat="1" applyFont="1" applyFill="1" applyBorder="1"/>
    <xf numFmtId="0" fontId="2" fillId="0" borderId="0" xfId="0" applyFont="1"/>
    <xf numFmtId="0" fontId="0" fillId="6" borderId="0" xfId="0" applyFill="1"/>
    <xf numFmtId="0" fontId="6" fillId="3" borderId="7" xfId="0" applyFont="1" applyFill="1" applyBorder="1" applyAlignment="1">
      <alignment horizontal="center" vertical="center"/>
    </xf>
    <xf numFmtId="43" fontId="9" fillId="3" borderId="13" xfId="2" quotePrefix="1" applyNumberFormat="1" applyFont="1" applyFill="1" applyBorder="1" applyAlignment="1">
      <alignment horizontal="center"/>
    </xf>
    <xf numFmtId="43" fontId="35" fillId="3" borderId="8" xfId="2" quotePrefix="1" applyNumberFormat="1" applyFont="1" applyFill="1" applyBorder="1"/>
    <xf numFmtId="0" fontId="9" fillId="3" borderId="13" xfId="1" applyNumberFormat="1" applyFont="1" applyFill="1" applyBorder="1" applyAlignment="1">
      <alignment vertical="top" wrapText="1"/>
    </xf>
    <xf numFmtId="43" fontId="7" fillId="3" borderId="14" xfId="0" applyNumberFormat="1" applyFont="1" applyFill="1" applyBorder="1" applyAlignment="1">
      <alignment horizontal="center"/>
    </xf>
    <xf numFmtId="4" fontId="37" fillId="3" borderId="13" xfId="0" applyNumberFormat="1" applyFont="1" applyFill="1" applyBorder="1" applyAlignment="1">
      <alignment horizontal="center"/>
    </xf>
    <xf numFmtId="4" fontId="37" fillId="3" borderId="10" xfId="0" applyNumberFormat="1" applyFont="1" applyFill="1" applyBorder="1" applyAlignment="1">
      <alignment horizontal="center"/>
    </xf>
    <xf numFmtId="171" fontId="40" fillId="3" borderId="10" xfId="17" applyNumberFormat="1" applyFont="1" applyFill="1" applyBorder="1" applyAlignment="1">
      <alignment horizontal="center"/>
    </xf>
    <xf numFmtId="4" fontId="37" fillId="3" borderId="32" xfId="0" applyNumberFormat="1" applyFont="1" applyFill="1" applyBorder="1" applyAlignment="1">
      <alignment horizontal="center"/>
    </xf>
    <xf numFmtId="4" fontId="37" fillId="3" borderId="33" xfId="0" applyNumberFormat="1" applyFont="1" applyFill="1" applyBorder="1" applyAlignment="1">
      <alignment horizontal="center"/>
    </xf>
    <xf numFmtId="43" fontId="9" fillId="3" borderId="13" xfId="14" quotePrefix="1" applyNumberFormat="1" applyFont="1" applyFill="1" applyBorder="1" applyAlignment="1">
      <alignment horizontal="center"/>
    </xf>
    <xf numFmtId="43" fontId="9" fillId="3" borderId="13" xfId="14" quotePrefix="1" applyNumberFormat="1" applyFont="1" applyFill="1" applyBorder="1"/>
    <xf numFmtId="165" fontId="9" fillId="3" borderId="13" xfId="1" applyFont="1" applyFill="1" applyBorder="1" applyAlignment="1">
      <alignment horizontal="right"/>
    </xf>
    <xf numFmtId="165" fontId="9" fillId="3" borderId="13" xfId="1" quotePrefix="1" applyFont="1" applyFill="1" applyBorder="1" applyAlignment="1">
      <alignment horizontal="center"/>
    </xf>
    <xf numFmtId="4" fontId="13" fillId="3" borderId="13" xfId="0" applyNumberFormat="1" applyFont="1" applyFill="1" applyBorder="1"/>
    <xf numFmtId="0" fontId="37" fillId="5" borderId="10" xfId="0" applyFont="1" applyFill="1" applyBorder="1" applyAlignment="1">
      <alignment horizontal="center" vertical="center" wrapText="1"/>
    </xf>
    <xf numFmtId="0" fontId="37" fillId="5" borderId="13" xfId="0" applyFont="1" applyFill="1" applyBorder="1" applyAlignment="1">
      <alignment horizontal="center" vertical="center" wrapText="1"/>
    </xf>
    <xf numFmtId="43" fontId="9" fillId="3" borderId="19" xfId="2" applyNumberFormat="1" applyFont="1" applyFill="1" applyBorder="1" applyAlignment="1">
      <alignment horizontal="center"/>
    </xf>
    <xf numFmtId="43" fontId="9" fillId="3" borderId="13" xfId="2" applyNumberFormat="1" applyFont="1" applyFill="1" applyBorder="1" applyAlignment="1"/>
    <xf numFmtId="43" fontId="7" fillId="3" borderId="14" xfId="2" quotePrefix="1" applyNumberFormat="1" applyFont="1" applyFill="1" applyBorder="1"/>
    <xf numFmtId="0" fontId="7" fillId="3" borderId="12" xfId="0" quotePrefix="1" applyFont="1" applyFill="1" applyBorder="1" applyAlignment="1">
      <alignment horizontal="left"/>
    </xf>
    <xf numFmtId="0" fontId="6" fillId="3" borderId="13" xfId="0" applyFont="1" applyFill="1" applyBorder="1"/>
    <xf numFmtId="0" fontId="8" fillId="3" borderId="12" xfId="0" quotePrefix="1" applyFont="1" applyFill="1" applyBorder="1" applyAlignment="1">
      <alignment horizontal="left"/>
    </xf>
    <xf numFmtId="0" fontId="8" fillId="3" borderId="13" xfId="0" applyFont="1" applyFill="1" applyBorder="1"/>
    <xf numFmtId="43" fontId="9" fillId="3" borderId="20" xfId="1" applyNumberFormat="1" applyFont="1" applyFill="1" applyBorder="1"/>
    <xf numFmtId="43" fontId="0" fillId="3" borderId="14" xfId="0" applyNumberFormat="1" applyFill="1" applyBorder="1"/>
    <xf numFmtId="43" fontId="16" fillId="3" borderId="14" xfId="15" applyNumberFormat="1" applyFont="1" applyFill="1" applyBorder="1" applyAlignment="1">
      <alignment horizontal="center"/>
    </xf>
    <xf numFmtId="43" fontId="0" fillId="3" borderId="0" xfId="0" applyNumberFormat="1" applyFill="1"/>
    <xf numFmtId="165" fontId="9" fillId="3" borderId="30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5" fontId="1" fillId="3" borderId="26" xfId="1" applyFont="1" applyFill="1" applyBorder="1"/>
    <xf numFmtId="43" fontId="32" fillId="3" borderId="8" xfId="14" quotePrefix="1" applyNumberFormat="1" applyFont="1" applyFill="1" applyBorder="1"/>
    <xf numFmtId="0" fontId="7" fillId="3" borderId="9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left"/>
    </xf>
    <xf numFmtId="0" fontId="0" fillId="3" borderId="10" xfId="0" applyFill="1" applyBorder="1"/>
    <xf numFmtId="43" fontId="7" fillId="3" borderId="11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43" fontId="16" fillId="3" borderId="14" xfId="14" quotePrefix="1" applyNumberFormat="1" applyFont="1" applyFill="1" applyBorder="1"/>
    <xf numFmtId="0" fontId="9" fillId="3" borderId="12" xfId="0" quotePrefix="1" applyFont="1" applyFill="1" applyBorder="1"/>
    <xf numFmtId="0" fontId="7" fillId="3" borderId="12" xfId="0" applyFont="1" applyFill="1" applyBorder="1"/>
    <xf numFmtId="43" fontId="7" fillId="3" borderId="14" xfId="14" quotePrefix="1" applyNumberFormat="1" applyFont="1" applyFill="1" applyBorder="1"/>
    <xf numFmtId="0" fontId="7" fillId="3" borderId="13" xfId="0" applyFont="1" applyFill="1" applyBorder="1"/>
    <xf numFmtId="0" fontId="8" fillId="3" borderId="12" xfId="0" applyFont="1" applyFill="1" applyBorder="1" applyAlignment="1">
      <alignment horizontal="left"/>
    </xf>
    <xf numFmtId="43" fontId="16" fillId="3" borderId="14" xfId="14" applyNumberFormat="1" applyFont="1" applyFill="1" applyBorder="1"/>
    <xf numFmtId="43" fontId="16" fillId="3" borderId="33" xfId="14" applyNumberFormat="1" applyFont="1" applyFill="1" applyBorder="1"/>
    <xf numFmtId="0" fontId="9" fillId="3" borderId="20" xfId="0" applyFont="1" applyFill="1" applyBorder="1"/>
    <xf numFmtId="0" fontId="0" fillId="3" borderId="20" xfId="0" applyFill="1" applyBorder="1"/>
    <xf numFmtId="43" fontId="6" fillId="3" borderId="0" xfId="14" applyNumberFormat="1" applyFont="1" applyFill="1" applyBorder="1" applyAlignment="1">
      <alignment horizontal="center"/>
    </xf>
    <xf numFmtId="43" fontId="32" fillId="3" borderId="0" xfId="14" quotePrefix="1" applyNumberFormat="1" applyFont="1" applyFill="1" applyBorder="1"/>
    <xf numFmtId="43" fontId="9" fillId="3" borderId="0" xfId="14" quotePrefix="1" applyNumberFormat="1" applyFont="1" applyFill="1" applyBorder="1"/>
    <xf numFmtId="43" fontId="11" fillId="3" borderId="14" xfId="0" applyNumberFormat="1" applyFont="1" applyFill="1" applyBorder="1"/>
    <xf numFmtId="0" fontId="11" fillId="3" borderId="14" xfId="0" applyFont="1" applyFill="1" applyBorder="1"/>
    <xf numFmtId="0" fontId="11" fillId="3" borderId="11" xfId="0" applyFont="1" applyFill="1" applyBorder="1"/>
    <xf numFmtId="43" fontId="16" fillId="3" borderId="14" xfId="0" applyNumberFormat="1" applyFont="1" applyFill="1" applyBorder="1"/>
    <xf numFmtId="0" fontId="11" fillId="3" borderId="18" xfId="0" applyFont="1" applyFill="1" applyBorder="1"/>
    <xf numFmtId="43" fontId="11" fillId="3" borderId="0" xfId="0" applyNumberFormat="1" applyFont="1" applyFill="1"/>
    <xf numFmtId="166" fontId="47" fillId="3" borderId="0" xfId="0" applyNumberFormat="1" applyFont="1" applyFill="1"/>
    <xf numFmtId="0" fontId="7" fillId="3" borderId="13" xfId="0" applyFont="1" applyFill="1" applyBorder="1" applyAlignment="1">
      <alignment wrapText="1"/>
    </xf>
    <xf numFmtId="0" fontId="7" fillId="3" borderId="12" xfId="0" applyFont="1" applyFill="1" applyBorder="1" applyAlignment="1">
      <alignment horizontal="left" vertical="top"/>
    </xf>
    <xf numFmtId="0" fontId="33" fillId="3" borderId="13" xfId="0" applyFont="1" applyFill="1" applyBorder="1" applyAlignment="1">
      <alignment wrapText="1"/>
    </xf>
    <xf numFmtId="43" fontId="16" fillId="3" borderId="12" xfId="1" applyNumberFormat="1" applyFont="1" applyFill="1" applyBorder="1"/>
    <xf numFmtId="0" fontId="6" fillId="3" borderId="13" xfId="0" applyFont="1" applyFill="1" applyBorder="1" applyAlignment="1">
      <alignment wrapText="1"/>
    </xf>
    <xf numFmtId="0" fontId="9" fillId="3" borderId="0" xfId="0" applyFont="1" applyFill="1"/>
    <xf numFmtId="0" fontId="9" fillId="3" borderId="35" xfId="0" applyFont="1" applyFill="1" applyBorder="1"/>
    <xf numFmtId="43" fontId="9" fillId="3" borderId="0" xfId="15" applyNumberFormat="1" applyFont="1" applyFill="1" applyBorder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166" fontId="11" fillId="3" borderId="0" xfId="0" applyNumberFormat="1" applyFont="1" applyFill="1"/>
    <xf numFmtId="0" fontId="7" fillId="3" borderId="10" xfId="0" applyFont="1" applyFill="1" applyBorder="1" applyAlignment="1">
      <alignment horizontal="left" wrapText="1"/>
    </xf>
    <xf numFmtId="43" fontId="7" fillId="3" borderId="11" xfId="0" applyNumberFormat="1" applyFont="1" applyFill="1" applyBorder="1" applyAlignment="1">
      <alignment horizontal="left"/>
    </xf>
    <xf numFmtId="0" fontId="7" fillId="3" borderId="13" xfId="0" applyFont="1" applyFill="1" applyBorder="1" applyAlignment="1">
      <alignment horizontal="left" wrapText="1"/>
    </xf>
    <xf numFmtId="0" fontId="8" fillId="3" borderId="13" xfId="0" applyFont="1" applyFill="1" applyBorder="1" applyAlignment="1">
      <alignment horizontal="left" wrapText="1"/>
    </xf>
    <xf numFmtId="43" fontId="7" fillId="3" borderId="14" xfId="0" applyNumberFormat="1" applyFont="1" applyFill="1" applyBorder="1" applyAlignment="1">
      <alignment horizontal="left"/>
    </xf>
    <xf numFmtId="0" fontId="8" fillId="3" borderId="13" xfId="0" quotePrefix="1" applyFont="1" applyFill="1" applyBorder="1" applyAlignment="1">
      <alignment wrapText="1"/>
    </xf>
    <xf numFmtId="43" fontId="32" fillId="3" borderId="8" xfId="15" quotePrefix="1" applyNumberFormat="1" applyFont="1" applyFill="1" applyBorder="1"/>
    <xf numFmtId="0" fontId="0" fillId="3" borderId="0" xfId="0" applyFill="1" applyAlignment="1">
      <alignment wrapText="1"/>
    </xf>
    <xf numFmtId="0" fontId="11" fillId="3" borderId="10" xfId="0" applyFont="1" applyFill="1" applyBorder="1"/>
    <xf numFmtId="43" fontId="11" fillId="3" borderId="13" xfId="0" applyNumberFormat="1" applyFont="1" applyFill="1" applyBorder="1"/>
    <xf numFmtId="0" fontId="8" fillId="3" borderId="13" xfId="1" applyNumberFormat="1" applyFont="1" applyFill="1" applyBorder="1" applyAlignment="1">
      <alignment vertical="top" wrapText="1"/>
    </xf>
    <xf numFmtId="171" fontId="43" fillId="3" borderId="13" xfId="17" applyNumberFormat="1" applyFont="1" applyFill="1" applyBorder="1"/>
    <xf numFmtId="168" fontId="11" fillId="3" borderId="0" xfId="0" applyNumberFormat="1" applyFont="1" applyFill="1"/>
    <xf numFmtId="43" fontId="7" fillId="3" borderId="14" xfId="15" quotePrefix="1" applyNumberFormat="1" applyFont="1" applyFill="1" applyBorder="1" applyAlignment="1">
      <alignment horizontal="center"/>
    </xf>
    <xf numFmtId="43" fontId="16" fillId="3" borderId="14" xfId="15" applyNumberFormat="1" applyFont="1" applyFill="1" applyBorder="1"/>
    <xf numFmtId="171" fontId="13" fillId="3" borderId="13" xfId="17" applyNumberFormat="1" applyFont="1" applyFill="1" applyBorder="1"/>
    <xf numFmtId="171" fontId="9" fillId="3" borderId="13" xfId="17" quotePrefix="1" applyNumberFormat="1" applyFont="1" applyFill="1" applyBorder="1"/>
    <xf numFmtId="0" fontId="8" fillId="3" borderId="12" xfId="0" quotePrefix="1" applyFont="1" applyFill="1" applyBorder="1"/>
    <xf numFmtId="0" fontId="9" fillId="3" borderId="24" xfId="0" applyFont="1" applyFill="1" applyBorder="1"/>
    <xf numFmtId="0" fontId="0" fillId="3" borderId="25" xfId="0" applyFill="1" applyBorder="1"/>
    <xf numFmtId="165" fontId="32" fillId="3" borderId="8" xfId="1" applyFont="1" applyFill="1" applyBorder="1"/>
    <xf numFmtId="43" fontId="9" fillId="3" borderId="0" xfId="15" quotePrefix="1" applyNumberFormat="1" applyFont="1" applyFill="1" applyBorder="1"/>
    <xf numFmtId="43" fontId="6" fillId="3" borderId="0" xfId="15" applyNumberFormat="1" applyFont="1" applyFill="1" applyBorder="1" applyAlignment="1">
      <alignment horizontal="center" wrapText="1"/>
    </xf>
    <xf numFmtId="165" fontId="16" fillId="3" borderId="0" xfId="1" applyFont="1" applyFill="1" applyBorder="1"/>
    <xf numFmtId="4" fontId="16" fillId="3" borderId="0" xfId="1" applyNumberFormat="1" applyFont="1" applyFill="1" applyBorder="1" applyAlignment="1">
      <alignment horizontal="right"/>
    </xf>
    <xf numFmtId="165" fontId="9" fillId="3" borderId="13" xfId="1" quotePrefix="1" applyFont="1" applyFill="1" applyBorder="1"/>
    <xf numFmtId="43" fontId="6" fillId="3" borderId="13" xfId="15" quotePrefix="1" applyNumberFormat="1" applyFont="1" applyFill="1" applyBorder="1"/>
    <xf numFmtId="43" fontId="16" fillId="3" borderId="10" xfId="1" applyNumberFormat="1" applyFont="1" applyFill="1" applyBorder="1" applyAlignment="1">
      <alignment wrapText="1"/>
    </xf>
    <xf numFmtId="0" fontId="0" fillId="3" borderId="10" xfId="0" applyFill="1" applyBorder="1" applyAlignment="1">
      <alignment horizontal="center"/>
    </xf>
    <xf numFmtId="43" fontId="7" fillId="3" borderId="11" xfId="0" applyNumberFormat="1" applyFont="1" applyFill="1" applyBorder="1"/>
    <xf numFmtId="43" fontId="16" fillId="3" borderId="13" xfId="1" applyNumberFormat="1" applyFont="1" applyFill="1" applyBorder="1" applyAlignment="1">
      <alignment wrapText="1"/>
    </xf>
    <xf numFmtId="0" fontId="0" fillId="3" borderId="13" xfId="0" applyFill="1" applyBorder="1" applyAlignment="1">
      <alignment horizontal="center"/>
    </xf>
    <xf numFmtId="43" fontId="18" fillId="3" borderId="12" xfId="1" applyNumberFormat="1" applyFont="1" applyFill="1" applyBorder="1"/>
    <xf numFmtId="0" fontId="18" fillId="3" borderId="13" xfId="0" applyFont="1" applyFill="1" applyBorder="1" applyAlignment="1">
      <alignment horizontal="left" wrapText="1"/>
    </xf>
    <xf numFmtId="43" fontId="9" fillId="3" borderId="13" xfId="1" quotePrefix="1" applyNumberFormat="1" applyFont="1" applyFill="1" applyBorder="1" applyAlignment="1">
      <alignment horizontal="left" wrapText="1"/>
    </xf>
    <xf numFmtId="43" fontId="9" fillId="3" borderId="13" xfId="1" quotePrefix="1" applyNumberFormat="1" applyFont="1" applyFill="1" applyBorder="1" applyAlignment="1">
      <alignment wrapText="1"/>
    </xf>
    <xf numFmtId="0" fontId="18" fillId="3" borderId="13" xfId="0" applyFont="1" applyFill="1" applyBorder="1" applyAlignment="1">
      <alignment wrapText="1"/>
    </xf>
    <xf numFmtId="171" fontId="9" fillId="3" borderId="13" xfId="17" applyNumberFormat="1" applyFont="1" applyFill="1" applyBorder="1" applyAlignment="1">
      <alignment horizontal="center"/>
    </xf>
    <xf numFmtId="43" fontId="31" fillId="3" borderId="12" xfId="1" applyNumberFormat="1" applyFont="1" applyFill="1" applyBorder="1"/>
    <xf numFmtId="171" fontId="20" fillId="3" borderId="14" xfId="0" applyNumberFormat="1" applyFont="1" applyFill="1" applyBorder="1"/>
    <xf numFmtId="0" fontId="46" fillId="3" borderId="0" xfId="0" applyFont="1" applyFill="1"/>
    <xf numFmtId="43" fontId="6" fillId="3" borderId="12" xfId="1" applyNumberFormat="1" applyFont="1" applyFill="1" applyBorder="1"/>
    <xf numFmtId="43" fontId="20" fillId="3" borderId="14" xfId="0" applyNumberFormat="1" applyFont="1" applyFill="1" applyBorder="1"/>
    <xf numFmtId="43" fontId="9" fillId="3" borderId="24" xfId="1" applyNumberFormat="1" applyFont="1" applyFill="1" applyBorder="1"/>
    <xf numFmtId="166" fontId="0" fillId="3" borderId="0" xfId="0" applyNumberFormat="1" applyFill="1"/>
    <xf numFmtId="0" fontId="7" fillId="3" borderId="21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0" fillId="3" borderId="22" xfId="0" applyFill="1" applyBorder="1"/>
    <xf numFmtId="43" fontId="7" fillId="3" borderId="23" xfId="2" quotePrefix="1" applyNumberFormat="1" applyFont="1" applyFill="1" applyBorder="1"/>
    <xf numFmtId="43" fontId="9" fillId="3" borderId="13" xfId="1" quotePrefix="1" applyNumberFormat="1" applyFont="1" applyFill="1" applyBorder="1"/>
    <xf numFmtId="0" fontId="18" fillId="3" borderId="13" xfId="0" applyFont="1" applyFill="1" applyBorder="1" applyAlignment="1">
      <alignment horizontal="left"/>
    </xf>
    <xf numFmtId="0" fontId="18" fillId="3" borderId="13" xfId="0" applyFont="1" applyFill="1" applyBorder="1"/>
    <xf numFmtId="43" fontId="18" fillId="3" borderId="13" xfId="1" applyNumberFormat="1" applyFont="1" applyFill="1" applyBorder="1"/>
    <xf numFmtId="43" fontId="16" fillId="3" borderId="13" xfId="1" applyNumberFormat="1" applyFont="1" applyFill="1" applyBorder="1"/>
    <xf numFmtId="168" fontId="22" fillId="3" borderId="14" xfId="0" applyNumberFormat="1" applyFont="1" applyFill="1" applyBorder="1"/>
    <xf numFmtId="43" fontId="22" fillId="3" borderId="14" xfId="0" applyNumberFormat="1" applyFont="1" applyFill="1" applyBorder="1"/>
    <xf numFmtId="0" fontId="13" fillId="3" borderId="14" xfId="0" applyFont="1" applyFill="1" applyBorder="1"/>
    <xf numFmtId="171" fontId="20" fillId="3" borderId="14" xfId="17" applyNumberFormat="1" applyFont="1" applyFill="1" applyBorder="1"/>
    <xf numFmtId="43" fontId="29" fillId="3" borderId="14" xfId="0" applyNumberFormat="1" applyFont="1" applyFill="1" applyBorder="1"/>
    <xf numFmtId="43" fontId="9" fillId="3" borderId="20" xfId="1" quotePrefix="1" applyNumberFormat="1" applyFont="1" applyFill="1" applyBorder="1"/>
    <xf numFmtId="43" fontId="17" fillId="3" borderId="8" xfId="2" quotePrefix="1" applyNumberFormat="1" applyFont="1" applyFill="1" applyBorder="1"/>
    <xf numFmtId="0" fontId="0" fillId="3" borderId="22" xfId="0" applyFill="1" applyBorder="1" applyAlignment="1">
      <alignment horizontal="center"/>
    </xf>
    <xf numFmtId="43" fontId="9" fillId="3" borderId="12" xfId="1" applyNumberFormat="1" applyFont="1" applyFill="1" applyBorder="1" applyAlignment="1">
      <alignment horizontal="left"/>
    </xf>
    <xf numFmtId="43" fontId="16" fillId="3" borderId="12" xfId="1" applyNumberFormat="1" applyFont="1" applyFill="1" applyBorder="1" applyAlignment="1">
      <alignment horizontal="left"/>
    </xf>
    <xf numFmtId="43" fontId="6" fillId="3" borderId="14" xfId="2" quotePrefix="1" applyNumberFormat="1" applyFont="1" applyFill="1" applyBorder="1"/>
    <xf numFmtId="0" fontId="1" fillId="3" borderId="14" xfId="0" applyFont="1" applyFill="1" applyBorder="1"/>
    <xf numFmtId="43" fontId="16" fillId="3" borderId="14" xfId="2" quotePrefix="1" applyNumberFormat="1" applyFont="1" applyFill="1" applyBorder="1"/>
    <xf numFmtId="0" fontId="8" fillId="3" borderId="13" xfId="0" quotePrefix="1" applyFont="1" applyFill="1" applyBorder="1"/>
    <xf numFmtId="0" fontId="0" fillId="3" borderId="36" xfId="0" applyFill="1" applyBorder="1"/>
    <xf numFmtId="43" fontId="9" fillId="3" borderId="0" xfId="1" applyNumberFormat="1" applyFont="1" applyFill="1" applyBorder="1" applyAlignment="1">
      <alignment horizontal="center"/>
    </xf>
    <xf numFmtId="43" fontId="6" fillId="3" borderId="20" xfId="1" applyNumberFormat="1" applyFont="1" applyFill="1" applyBorder="1"/>
    <xf numFmtId="43" fontId="13" fillId="3" borderId="36" xfId="0" applyNumberFormat="1" applyFont="1" applyFill="1" applyBorder="1"/>
    <xf numFmtId="43" fontId="9" fillId="3" borderId="33" xfId="1" applyNumberFormat="1" applyFont="1" applyFill="1" applyBorder="1" applyAlignment="1">
      <alignment horizontal="center"/>
    </xf>
    <xf numFmtId="43" fontId="6" fillId="3" borderId="20" xfId="1" applyNumberFormat="1" applyFont="1" applyFill="1" applyBorder="1" applyAlignment="1">
      <alignment wrapText="1"/>
    </xf>
    <xf numFmtId="165" fontId="20" fillId="3" borderId="26" xfId="1" applyFont="1" applyFill="1" applyBorder="1" applyAlignment="1">
      <alignment horizontal="center"/>
    </xf>
    <xf numFmtId="43" fontId="9" fillId="3" borderId="0" xfId="1" quotePrefix="1" applyNumberFormat="1" applyFont="1" applyFill="1" applyBorder="1"/>
    <xf numFmtId="43" fontId="6" fillId="3" borderId="0" xfId="1" applyNumberFormat="1" applyFont="1" applyFill="1" applyBorder="1" applyAlignment="1">
      <alignment horizontal="left"/>
    </xf>
    <xf numFmtId="43" fontId="16" fillId="3" borderId="0" xfId="1" applyNumberFormat="1" applyFont="1" applyFill="1" applyBorder="1" applyAlignment="1">
      <alignment horizontal="left"/>
    </xf>
    <xf numFmtId="166" fontId="0" fillId="3" borderId="0" xfId="0" applyNumberFormat="1" applyFill="1" applyAlignment="1">
      <alignment horizontal="center"/>
    </xf>
    <xf numFmtId="43" fontId="6" fillId="3" borderId="0" xfId="1" quotePrefix="1" applyNumberFormat="1" applyFont="1" applyFill="1" applyBorder="1"/>
    <xf numFmtId="0" fontId="0" fillId="3" borderId="0" xfId="0" applyFill="1" applyAlignment="1">
      <alignment horizontal="center"/>
    </xf>
    <xf numFmtId="43" fontId="7" fillId="3" borderId="11" xfId="2" quotePrefix="1" applyNumberFormat="1" applyFont="1" applyFill="1" applyBorder="1"/>
    <xf numFmtId="171" fontId="13" fillId="3" borderId="13" xfId="17" applyNumberFormat="1" applyFont="1" applyFill="1" applyBorder="1" applyAlignment="1"/>
    <xf numFmtId="171" fontId="9" fillId="3" borderId="13" xfId="17" applyNumberFormat="1" applyFont="1" applyFill="1" applyBorder="1" applyAlignment="1"/>
    <xf numFmtId="0" fontId="9" fillId="3" borderId="19" xfId="0" quotePrefix="1" applyFont="1" applyFill="1" applyBorder="1" applyAlignment="1">
      <alignment wrapText="1"/>
    </xf>
    <xf numFmtId="166" fontId="14" fillId="3" borderId="39" xfId="0" applyNumberFormat="1" applyFont="1" applyFill="1" applyBorder="1" applyAlignment="1">
      <alignment horizontal="right"/>
    </xf>
    <xf numFmtId="166" fontId="15" fillId="3" borderId="8" xfId="0" applyNumberFormat="1" applyFont="1" applyFill="1" applyBorder="1"/>
    <xf numFmtId="43" fontId="9" fillId="3" borderId="0" xfId="2" quotePrefix="1" applyNumberFormat="1" applyFont="1" applyFill="1" applyBorder="1"/>
    <xf numFmtId="43" fontId="6" fillId="3" borderId="0" xfId="2" applyNumberFormat="1" applyFont="1" applyFill="1" applyBorder="1" applyAlignment="1">
      <alignment horizontal="center"/>
    </xf>
    <xf numFmtId="165" fontId="6" fillId="3" borderId="0" xfId="1" applyFont="1" applyFill="1" applyBorder="1"/>
    <xf numFmtId="171" fontId="40" fillId="3" borderId="13" xfId="17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left" vertical="center" wrapText="1"/>
    </xf>
    <xf numFmtId="173" fontId="11" fillId="3" borderId="13" xfId="0" applyNumberFormat="1" applyFont="1" applyFill="1" applyBorder="1"/>
    <xf numFmtId="165" fontId="11" fillId="3" borderId="13" xfId="1" applyFont="1" applyFill="1" applyBorder="1"/>
    <xf numFmtId="165" fontId="9" fillId="3" borderId="13" xfId="1" applyFont="1" applyFill="1" applyBorder="1"/>
    <xf numFmtId="165" fontId="0" fillId="3" borderId="0" xfId="0" applyNumberFormat="1" applyFill="1"/>
    <xf numFmtId="0" fontId="7" fillId="3" borderId="12" xfId="0" quotePrefix="1" applyFont="1" applyFill="1" applyBorder="1"/>
    <xf numFmtId="43" fontId="9" fillId="0" borderId="13" xfId="2" applyNumberFormat="1" applyFont="1" applyFill="1" applyBorder="1" applyAlignment="1">
      <alignment horizontal="center"/>
    </xf>
    <xf numFmtId="43" fontId="9" fillId="4" borderId="13" xfId="15" quotePrefix="1" applyNumberFormat="1" applyFont="1" applyFill="1" applyBorder="1"/>
    <xf numFmtId="2" fontId="0" fillId="7" borderId="0" xfId="0" applyNumberFormat="1" applyFill="1"/>
    <xf numFmtId="4" fontId="49" fillId="3" borderId="13" xfId="0" applyNumberFormat="1" applyFont="1" applyFill="1" applyBorder="1" applyAlignment="1">
      <alignment horizontal="right"/>
    </xf>
    <xf numFmtId="0" fontId="9" fillId="0" borderId="13" xfId="1" applyNumberFormat="1" applyFont="1" applyFill="1" applyBorder="1" applyAlignment="1">
      <alignment vertical="top" wrapText="1"/>
    </xf>
    <xf numFmtId="43" fontId="32" fillId="3" borderId="13" xfId="15" quotePrefix="1" applyNumberFormat="1" applyFont="1" applyFill="1" applyBorder="1"/>
    <xf numFmtId="43" fontId="16" fillId="3" borderId="13" xfId="15" applyNumberFormat="1" applyFont="1" applyFill="1" applyBorder="1" applyAlignment="1">
      <alignment horizontal="center" wrapText="1"/>
    </xf>
    <xf numFmtId="10" fontId="26" fillId="0" borderId="0" xfId="0" applyNumberFormat="1" applyFont="1" applyAlignment="1">
      <alignment horizontal="center"/>
    </xf>
    <xf numFmtId="166" fontId="51" fillId="3" borderId="8" xfId="0" applyNumberFormat="1" applyFont="1" applyFill="1" applyBorder="1"/>
    <xf numFmtId="166" fontId="51" fillId="3" borderId="39" xfId="0" applyNumberFormat="1" applyFont="1" applyFill="1" applyBorder="1" applyAlignment="1">
      <alignment horizontal="right"/>
    </xf>
    <xf numFmtId="165" fontId="20" fillId="3" borderId="26" xfId="1" applyFont="1" applyFill="1" applyBorder="1"/>
    <xf numFmtId="43" fontId="52" fillId="3" borderId="8" xfId="15" quotePrefix="1" applyNumberFormat="1" applyFont="1" applyFill="1" applyBorder="1"/>
    <xf numFmtId="43" fontId="53" fillId="3" borderId="26" xfId="0" applyNumberFormat="1" applyFont="1" applyFill="1" applyBorder="1"/>
    <xf numFmtId="165" fontId="53" fillId="3" borderId="26" xfId="1" applyFont="1" applyFill="1" applyBorder="1"/>
    <xf numFmtId="171" fontId="0" fillId="0" borderId="0" xfId="0" applyNumberFormat="1"/>
    <xf numFmtId="2" fontId="0" fillId="8" borderId="0" xfId="0" applyNumberFormat="1" applyFill="1"/>
    <xf numFmtId="2" fontId="0" fillId="9" borderId="0" xfId="0" applyNumberFormat="1" applyFill="1"/>
    <xf numFmtId="0" fontId="0" fillId="9" borderId="0" xfId="0" applyFill="1"/>
    <xf numFmtId="0" fontId="36" fillId="0" borderId="7" xfId="0" applyFont="1" applyBorder="1" applyAlignment="1">
      <alignment horizontal="center" vertical="top" wrapText="1"/>
    </xf>
    <xf numFmtId="0" fontId="6" fillId="0" borderId="13" xfId="0" applyFont="1" applyBorder="1" applyAlignment="1">
      <alignment wrapText="1"/>
    </xf>
    <xf numFmtId="43" fontId="16" fillId="0" borderId="12" xfId="1" applyNumberFormat="1" applyFont="1" applyFill="1" applyBorder="1"/>
    <xf numFmtId="0" fontId="13" fillId="0" borderId="13" xfId="0" quotePrefix="1" applyFont="1" applyBorder="1"/>
    <xf numFmtId="43" fontId="13" fillId="0" borderId="12" xfId="1" applyNumberFormat="1" applyFont="1" applyFill="1" applyBorder="1"/>
    <xf numFmtId="0" fontId="9" fillId="3" borderId="20" xfId="0" quotePrefix="1" applyFont="1" applyFill="1" applyBorder="1"/>
    <xf numFmtId="43" fontId="0" fillId="0" borderId="13" xfId="0" applyNumberFormat="1" applyBorder="1"/>
    <xf numFmtId="43" fontId="16" fillId="3" borderId="13" xfId="1" applyNumberFormat="1" applyFont="1" applyFill="1" applyBorder="1" applyAlignment="1"/>
    <xf numFmtId="0" fontId="49" fillId="0" borderId="0" xfId="0" applyFont="1"/>
    <xf numFmtId="4" fontId="49" fillId="0" borderId="0" xfId="0" applyNumberFormat="1" applyFont="1"/>
    <xf numFmtId="4" fontId="13" fillId="3" borderId="0" xfId="0" applyNumberFormat="1" applyFont="1" applyFill="1" applyAlignment="1">
      <alignment horizontal="center"/>
    </xf>
    <xf numFmtId="0" fontId="36" fillId="5" borderId="40" xfId="0" applyFont="1" applyFill="1" applyBorder="1" applyAlignment="1">
      <alignment horizontal="center" vertical="top" wrapText="1"/>
    </xf>
    <xf numFmtId="0" fontId="0" fillId="0" borderId="5" xfId="0" applyBorder="1"/>
    <xf numFmtId="43" fontId="16" fillId="3" borderId="14" xfId="1" applyNumberFormat="1" applyFont="1" applyFill="1" applyBorder="1" applyAlignment="1">
      <alignment horizontal="center"/>
    </xf>
    <xf numFmtId="0" fontId="9" fillId="3" borderId="39" xfId="0" applyFont="1" applyFill="1" applyBorder="1" applyAlignment="1">
      <alignment wrapText="1"/>
    </xf>
    <xf numFmtId="43" fontId="7" fillId="3" borderId="17" xfId="2" quotePrefix="1" applyNumberFormat="1" applyFont="1" applyFill="1" applyBorder="1"/>
    <xf numFmtId="0" fontId="5" fillId="4" borderId="4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165" fontId="20" fillId="3" borderId="40" xfId="1" applyFont="1" applyFill="1" applyBorder="1" applyAlignment="1">
      <alignment horizontal="center"/>
    </xf>
    <xf numFmtId="0" fontId="16" fillId="3" borderId="9" xfId="1" applyNumberFormat="1" applyFont="1" applyFill="1" applyBorder="1" applyAlignment="1">
      <alignment horizontal="left"/>
    </xf>
    <xf numFmtId="0" fontId="16" fillId="3" borderId="12" xfId="1" applyNumberFormat="1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43" fontId="20" fillId="0" borderId="13" xfId="0" applyNumberFormat="1" applyFont="1" applyBorder="1"/>
    <xf numFmtId="0" fontId="36" fillId="4" borderId="7" xfId="0" applyFont="1" applyFill="1" applyBorder="1" applyAlignment="1">
      <alignment horizontal="center" vertical="top" wrapText="1"/>
    </xf>
    <xf numFmtId="4" fontId="40" fillId="0" borderId="0" xfId="0" applyNumberFormat="1" applyFont="1" applyAlignment="1">
      <alignment horizontal="center"/>
    </xf>
    <xf numFmtId="4" fontId="54" fillId="0" borderId="31" xfId="0" applyNumberFormat="1" applyFont="1" applyBorder="1" applyAlignment="1">
      <alignment horizontal="center"/>
    </xf>
    <xf numFmtId="43" fontId="55" fillId="3" borderId="14" xfId="2" quotePrefix="1" applyNumberFormat="1" applyFont="1" applyFill="1" applyBorder="1"/>
    <xf numFmtId="43" fontId="56" fillId="3" borderId="36" xfId="2" quotePrefix="1" applyNumberFormat="1" applyFont="1" applyFill="1" applyBorder="1"/>
    <xf numFmtId="165" fontId="0" fillId="0" borderId="0" xfId="1" applyFont="1" applyAlignment="1">
      <alignment horizontal="left"/>
    </xf>
    <xf numFmtId="165" fontId="6" fillId="3" borderId="13" xfId="1" applyFont="1" applyFill="1" applyBorder="1" applyAlignment="1">
      <alignment horizontal="left" vertical="center" wrapText="1"/>
    </xf>
    <xf numFmtId="43" fontId="0" fillId="4" borderId="0" xfId="0" applyNumberFormat="1" applyFill="1"/>
    <xf numFmtId="4" fontId="40" fillId="0" borderId="0" xfId="0" applyNumberFormat="1" applyFont="1"/>
    <xf numFmtId="0" fontId="57" fillId="0" borderId="14" xfId="0" applyFont="1" applyBorder="1"/>
    <xf numFmtId="43" fontId="20" fillId="0" borderId="14" xfId="0" applyNumberFormat="1" applyFont="1" applyBorder="1"/>
    <xf numFmtId="43" fontId="56" fillId="3" borderId="14" xfId="2" quotePrefix="1" applyNumberFormat="1" applyFont="1" applyFill="1" applyBorder="1"/>
    <xf numFmtId="0" fontId="2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0" fillId="3" borderId="0" xfId="0" applyNumberFormat="1" applyFill="1"/>
    <xf numFmtId="171" fontId="0" fillId="3" borderId="0" xfId="17" applyNumberFormat="1" applyFont="1" applyFill="1"/>
    <xf numFmtId="0" fontId="0" fillId="3" borderId="0" xfId="0" applyFill="1" applyAlignment="1">
      <alignment horizontal="left"/>
    </xf>
    <xf numFmtId="165" fontId="48" fillId="3" borderId="13" xfId="1" applyFont="1" applyFill="1" applyBorder="1" applyAlignment="1">
      <alignment vertical="center"/>
    </xf>
    <xf numFmtId="43" fontId="3" fillId="0" borderId="0" xfId="0" applyNumberFormat="1" applyFont="1"/>
    <xf numFmtId="0" fontId="0" fillId="10" borderId="0" xfId="0" applyFill="1"/>
    <xf numFmtId="174" fontId="50" fillId="3" borderId="13" xfId="0" applyNumberFormat="1" applyFont="1" applyFill="1" applyBorder="1" applyAlignment="1">
      <alignment vertical="center"/>
    </xf>
    <xf numFmtId="0" fontId="2" fillId="4" borderId="0" xfId="0" applyFont="1" applyFill="1"/>
    <xf numFmtId="43" fontId="13" fillId="3" borderId="13" xfId="1" applyNumberFormat="1" applyFont="1" applyFill="1" applyBorder="1"/>
    <xf numFmtId="0" fontId="0" fillId="0" borderId="0" xfId="0" applyAlignment="1">
      <alignment horizontal="right" wrapText="1"/>
    </xf>
    <xf numFmtId="0" fontId="58" fillId="0" borderId="0" xfId="0" applyFont="1"/>
    <xf numFmtId="4" fontId="47" fillId="3" borderId="13" xfId="0" applyNumberFormat="1" applyFont="1" applyFill="1" applyBorder="1" applyAlignment="1">
      <alignment horizontal="right"/>
    </xf>
    <xf numFmtId="4" fontId="11" fillId="3" borderId="13" xfId="0" applyNumberFormat="1" applyFont="1" applyFill="1" applyBorder="1"/>
    <xf numFmtId="0" fontId="2" fillId="3" borderId="13" xfId="0" applyFont="1" applyFill="1" applyBorder="1"/>
    <xf numFmtId="43" fontId="50" fillId="3" borderId="13" xfId="0" applyNumberFormat="1" applyFont="1" applyFill="1" applyBorder="1" applyAlignment="1">
      <alignment vertical="center"/>
    </xf>
    <xf numFmtId="0" fontId="9" fillId="3" borderId="1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43" fontId="6" fillId="3" borderId="0" xfId="14" applyNumberFormat="1" applyFont="1" applyFill="1" applyBorder="1" applyAlignment="1"/>
    <xf numFmtId="4" fontId="37" fillId="3" borderId="23" xfId="0" applyNumberFormat="1" applyFont="1" applyFill="1" applyBorder="1" applyAlignment="1">
      <alignment horizontal="center"/>
    </xf>
    <xf numFmtId="4" fontId="39" fillId="3" borderId="30" xfId="0" applyNumberFormat="1" applyFont="1" applyFill="1" applyBorder="1" applyAlignment="1">
      <alignment horizontal="center"/>
    </xf>
    <xf numFmtId="4" fontId="39" fillId="3" borderId="37" xfId="0" applyNumberFormat="1" applyFont="1" applyFill="1" applyBorder="1" applyAlignment="1">
      <alignment horizontal="center"/>
    </xf>
    <xf numFmtId="4" fontId="39" fillId="3" borderId="31" xfId="0" applyNumberFormat="1" applyFont="1" applyFill="1" applyBorder="1" applyAlignment="1">
      <alignment horizontal="center"/>
    </xf>
    <xf numFmtId="4" fontId="13" fillId="3" borderId="13" xfId="0" applyNumberFormat="1" applyFont="1" applyFill="1" applyBorder="1" applyAlignment="1">
      <alignment horizontal="center" vertical="center" wrapText="1"/>
    </xf>
    <xf numFmtId="4" fontId="46" fillId="3" borderId="0" xfId="0" applyNumberFormat="1" applyFont="1" applyFill="1" applyAlignment="1">
      <alignment horizontal="center"/>
    </xf>
    <xf numFmtId="4" fontId="59" fillId="0" borderId="13" xfId="0" applyNumberFormat="1" applyFont="1" applyBorder="1"/>
    <xf numFmtId="43" fontId="2" fillId="0" borderId="0" xfId="0" applyNumberFormat="1" applyFont="1"/>
    <xf numFmtId="165" fontId="44" fillId="3" borderId="7" xfId="1" applyFont="1" applyFill="1" applyBorder="1"/>
    <xf numFmtId="165" fontId="45" fillId="3" borderId="8" xfId="1" applyFont="1" applyFill="1" applyBorder="1"/>
    <xf numFmtId="165" fontId="9" fillId="3" borderId="0" xfId="1" applyFont="1" applyFill="1" applyBorder="1"/>
    <xf numFmtId="43" fontId="9" fillId="0" borderId="13" xfId="1" applyNumberFormat="1" applyFont="1" applyFill="1" applyBorder="1" applyAlignment="1">
      <alignment horizontal="center"/>
    </xf>
    <xf numFmtId="43" fontId="6" fillId="0" borderId="13" xfId="2" quotePrefix="1" applyNumberFormat="1" applyFont="1" applyFill="1" applyBorder="1"/>
    <xf numFmtId="0" fontId="37" fillId="4" borderId="9" xfId="0" applyFont="1" applyFill="1" applyBorder="1" applyAlignment="1">
      <alignment horizontal="center" vertical="top" wrapText="1"/>
    </xf>
    <xf numFmtId="0" fontId="37" fillId="4" borderId="12" xfId="0" applyFont="1" applyFill="1" applyBorder="1" applyAlignment="1">
      <alignment horizontal="center" vertical="top" wrapText="1"/>
    </xf>
    <xf numFmtId="43" fontId="0" fillId="3" borderId="25" xfId="0" applyNumberFormat="1" applyFill="1" applyBorder="1"/>
    <xf numFmtId="43" fontId="9" fillId="3" borderId="7" xfId="1" applyNumberFormat="1" applyFont="1" applyFill="1" applyBorder="1" applyAlignment="1">
      <alignment horizontal="left"/>
    </xf>
    <xf numFmtId="0" fontId="60" fillId="3" borderId="13" xfId="0" applyFont="1" applyFill="1" applyBorder="1" applyAlignment="1">
      <alignment wrapText="1"/>
    </xf>
    <xf numFmtId="4" fontId="57" fillId="3" borderId="14" xfId="0" applyNumberFormat="1" applyFont="1" applyFill="1" applyBorder="1"/>
    <xf numFmtId="0" fontId="9" fillId="3" borderId="0" xfId="0" quotePrefix="1" applyFont="1" applyFill="1" applyAlignment="1">
      <alignment wrapText="1"/>
    </xf>
    <xf numFmtId="43" fontId="7" fillId="4" borderId="14" xfId="2" quotePrefix="1" applyNumberFormat="1" applyFont="1" applyFill="1" applyBorder="1"/>
    <xf numFmtId="43" fontId="7" fillId="4" borderId="11" xfId="0" applyNumberFormat="1" applyFont="1" applyFill="1" applyBorder="1"/>
    <xf numFmtId="43" fontId="7" fillId="4" borderId="14" xfId="0" applyNumberFormat="1" applyFont="1" applyFill="1" applyBorder="1"/>
    <xf numFmtId="165" fontId="1" fillId="0" borderId="0" xfId="1" applyFont="1" applyFill="1" applyBorder="1" applyAlignment="1"/>
    <xf numFmtId="165" fontId="1" fillId="0" borderId="13" xfId="1" applyFont="1" applyFill="1" applyBorder="1" applyAlignment="1"/>
    <xf numFmtId="165" fontId="1" fillId="0" borderId="16" xfId="1" applyFont="1" applyFill="1" applyBorder="1" applyAlignment="1"/>
    <xf numFmtId="165" fontId="61" fillId="0" borderId="0" xfId="1" applyFont="1"/>
    <xf numFmtId="165" fontId="0" fillId="0" borderId="0" xfId="1" applyFont="1"/>
    <xf numFmtId="165" fontId="0" fillId="3" borderId="14" xfId="0" applyNumberFormat="1" applyFill="1" applyBorder="1"/>
    <xf numFmtId="171" fontId="3" fillId="3" borderId="14" xfId="0" applyNumberFormat="1" applyFont="1" applyFill="1" applyBorder="1"/>
    <xf numFmtId="43" fontId="7" fillId="3" borderId="33" xfId="2" quotePrefix="1" applyNumberFormat="1" applyFont="1" applyFill="1" applyBorder="1"/>
    <xf numFmtId="43" fontId="9" fillId="4" borderId="13" xfId="1" applyNumberFormat="1" applyFont="1" applyFill="1" applyBorder="1" applyAlignment="1">
      <alignment wrapText="1"/>
    </xf>
    <xf numFmtId="43" fontId="9" fillId="4" borderId="13" xfId="1" quotePrefix="1" applyNumberFormat="1" applyFont="1" applyFill="1" applyBorder="1" applyAlignment="1">
      <alignment wrapText="1"/>
    </xf>
    <xf numFmtId="43" fontId="9" fillId="4" borderId="20" xfId="1" quotePrefix="1" applyNumberFormat="1" applyFont="1" applyFill="1" applyBorder="1" applyAlignment="1">
      <alignment wrapText="1"/>
    </xf>
    <xf numFmtId="0" fontId="9" fillId="4" borderId="13" xfId="0" applyFont="1" applyFill="1" applyBorder="1" applyAlignment="1">
      <alignment wrapText="1"/>
    </xf>
    <xf numFmtId="0" fontId="9" fillId="4" borderId="13" xfId="0" quotePrefix="1" applyFont="1" applyFill="1" applyBorder="1" applyAlignment="1">
      <alignment wrapText="1"/>
    </xf>
    <xf numFmtId="0" fontId="9" fillId="4" borderId="20" xfId="0" quotePrefix="1" applyFont="1" applyFill="1" applyBorder="1" applyAlignment="1">
      <alignment wrapText="1"/>
    </xf>
    <xf numFmtId="165" fontId="1" fillId="4" borderId="0" xfId="1" applyFont="1" applyFill="1" applyBorder="1" applyAlignment="1"/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43" fontId="6" fillId="3" borderId="6" xfId="2" applyNumberFormat="1" applyFont="1" applyFill="1" applyBorder="1" applyAlignment="1">
      <alignment horizontal="center"/>
    </xf>
    <xf numFmtId="43" fontId="6" fillId="3" borderId="7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3" fontId="6" fillId="3" borderId="6" xfId="1" applyNumberFormat="1" applyFont="1" applyFill="1" applyBorder="1" applyAlignment="1">
      <alignment horizontal="center"/>
    </xf>
    <xf numFmtId="43" fontId="6" fillId="3" borderId="7" xfId="1" applyNumberFormat="1" applyFont="1" applyFill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43" fontId="6" fillId="3" borderId="27" xfId="1" applyNumberFormat="1" applyFont="1" applyFill="1" applyBorder="1" applyAlignment="1">
      <alignment horizontal="center"/>
    </xf>
    <xf numFmtId="43" fontId="6" fillId="3" borderId="28" xfId="1" applyNumberFormat="1" applyFont="1" applyFill="1" applyBorder="1" applyAlignment="1">
      <alignment horizontal="center"/>
    </xf>
    <xf numFmtId="43" fontId="6" fillId="3" borderId="6" xfId="13" applyNumberFormat="1" applyFont="1" applyFill="1" applyBorder="1" applyAlignment="1">
      <alignment horizontal="center"/>
    </xf>
    <xf numFmtId="43" fontId="6" fillId="3" borderId="7" xfId="13" applyNumberFormat="1" applyFont="1" applyFill="1" applyBorder="1" applyAlignment="1">
      <alignment horizontal="center"/>
    </xf>
    <xf numFmtId="43" fontId="6" fillId="3" borderId="6" xfId="15" applyNumberFormat="1" applyFont="1" applyFill="1" applyBorder="1" applyAlignment="1">
      <alignment horizontal="center"/>
    </xf>
    <xf numFmtId="43" fontId="6" fillId="3" borderId="7" xfId="15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5" xfId="0" applyFont="1" applyFill="1" applyBorder="1" applyAlignment="1">
      <alignment horizontal="center"/>
    </xf>
    <xf numFmtId="43" fontId="6" fillId="3" borderId="27" xfId="15" applyNumberFormat="1" applyFont="1" applyFill="1" applyBorder="1" applyAlignment="1">
      <alignment horizontal="center" wrapText="1"/>
    </xf>
    <xf numFmtId="43" fontId="6" fillId="3" borderId="28" xfId="15" applyNumberFormat="1" applyFont="1" applyFill="1" applyBorder="1" applyAlignment="1">
      <alignment horizontal="center" wrapText="1"/>
    </xf>
    <xf numFmtId="43" fontId="6" fillId="3" borderId="6" xfId="15" applyNumberFormat="1" applyFont="1" applyFill="1" applyBorder="1" applyAlignment="1">
      <alignment horizontal="center" wrapText="1"/>
    </xf>
    <xf numFmtId="43" fontId="6" fillId="3" borderId="7" xfId="15" applyNumberFormat="1" applyFont="1" applyFill="1" applyBorder="1" applyAlignment="1">
      <alignment horizontal="center" wrapText="1"/>
    </xf>
    <xf numFmtId="43" fontId="6" fillId="3" borderId="13" xfId="15" applyNumberFormat="1" applyFont="1" applyFill="1" applyBorder="1" applyAlignment="1">
      <alignment horizontal="center" wrapText="1"/>
    </xf>
    <xf numFmtId="43" fontId="6" fillId="3" borderId="27" xfId="14" applyNumberFormat="1" applyFont="1" applyFill="1" applyBorder="1" applyAlignment="1">
      <alignment horizontal="center"/>
    </xf>
    <xf numFmtId="43" fontId="6" fillId="3" borderId="28" xfId="14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/>
    </xf>
    <xf numFmtId="43" fontId="6" fillId="3" borderId="1" xfId="1" applyNumberFormat="1" applyFont="1" applyFill="1" applyBorder="1" applyAlignment="1">
      <alignment horizontal="center"/>
    </xf>
    <xf numFmtId="43" fontId="6" fillId="3" borderId="2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6" fillId="0" borderId="3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5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43" fontId="0" fillId="0" borderId="0" xfId="0" applyNumberFormat="1" applyBorder="1"/>
    <xf numFmtId="43" fontId="11" fillId="3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26" fillId="4" borderId="13" xfId="0" applyFont="1" applyFill="1" applyBorder="1" applyAlignment="1">
      <alignment horizontal="center" vertical="center" wrapText="1"/>
    </xf>
    <xf numFmtId="4" fontId="26" fillId="4" borderId="13" xfId="0" applyNumberFormat="1" applyFont="1" applyFill="1" applyBorder="1" applyAlignment="1">
      <alignment horizontal="center" vertical="center" wrapText="1"/>
    </xf>
    <xf numFmtId="10" fontId="26" fillId="4" borderId="13" xfId="0" applyNumberFormat="1" applyFont="1" applyFill="1" applyBorder="1" applyAlignment="1">
      <alignment horizontal="center" vertical="center" wrapText="1"/>
    </xf>
  </cellXfs>
  <cellStyles count="19">
    <cellStyle name="Millares" xfId="1" builtinId="3"/>
    <cellStyle name="Millares [0]" xfId="17" builtinId="6"/>
    <cellStyle name="Millares [0] 2" xfId="3" xr:uid="{00000000-0005-0000-0000-000002000000}"/>
    <cellStyle name="Millares [0] 3" xfId="4" xr:uid="{00000000-0005-0000-0000-000003000000}"/>
    <cellStyle name="Millares [0] 3 2" xfId="5" xr:uid="{00000000-0005-0000-0000-000004000000}"/>
    <cellStyle name="Millares 11" xfId="16" xr:uid="{00000000-0005-0000-0000-000005000000}"/>
    <cellStyle name="Millares 2" xfId="6" xr:uid="{00000000-0005-0000-0000-000006000000}"/>
    <cellStyle name="Millares 3" xfId="7" xr:uid="{00000000-0005-0000-0000-000007000000}"/>
    <cellStyle name="Millares 4" xfId="18" xr:uid="{00000000-0005-0000-0000-000008000000}"/>
    <cellStyle name="Millares_Hoja1" xfId="2" xr:uid="{00000000-0005-0000-0000-000009000000}"/>
    <cellStyle name="Millares_Hoja1 2" xfId="13" xr:uid="{00000000-0005-0000-0000-00000A000000}"/>
    <cellStyle name="Millares_Hoja1 3" xfId="14" xr:uid="{00000000-0005-0000-0000-00000B000000}"/>
    <cellStyle name="Millares_Hoja1 4" xfId="15" xr:uid="{00000000-0005-0000-0000-00000C000000}"/>
    <cellStyle name="Moneda 2" xfId="8" xr:uid="{00000000-0005-0000-0000-00000D000000}"/>
    <cellStyle name="Normal" xfId="0" builtinId="0"/>
    <cellStyle name="Normal 2" xfId="9" xr:uid="{00000000-0005-0000-0000-00000F000000}"/>
    <cellStyle name="Normal 3" xfId="10" xr:uid="{00000000-0005-0000-0000-000010000000}"/>
    <cellStyle name="Porcentaje 2" xfId="11" xr:uid="{00000000-0005-0000-0000-000012000000}"/>
    <cellStyle name="Porcentaje 3" xfId="12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DISTRIBUTIVO%202025%20VERSION%206.0%20FINAL%20PARA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ISTRIBUTIVO%202025%20VERSION%206.0%20FINAL%20PARA%20REFOR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ORMA%202025%20reformado%20al%2028%20octubre-\DISTRIBUTIVO%20PROYECCION%202025_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PARA%20REFOR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supuesto%20mc\PROYECTO%20PRESUPUESTO%202024\PROYECTO%20PRESUPUESTO%202025\PROFORMA%202025%20reformado%20al%2028%20octubre-MARCO\FINAL%202025\DISTRIBUTIVO%20PROYECCION%202025_ACTUALIZADO%2024%20octubr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MACI&#211;N%20DEL%20GASTO%202021\Documents%20and%20Settings\Analista\Escritorio\PRESUPUESTO\PRESUPUESTO%202019\FORMULACION%20DE%20PRESUPUESTO\PROYECCION%20DE%20GASTOS%202019,%20simplifica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172.20.32.167%20PRESUPUETO%20JEFA\ESCRITORIO\proforma%20presupuesto%202016\DISTRIBUTIVO%20DEFINITIVO%20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2.103\presupuesto\Users\financiero\Desktop\PRESUPUESTO\PRESUPUESTO%202014\DISTRIBUTIVO%20PROROGADO%2020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167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172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BDE%20ANALISIS\PARA%20SUPLEMENTO\406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 refreshError="1">
        <row r="45">
          <cell r="J45">
            <v>390564</v>
          </cell>
        </row>
        <row r="66">
          <cell r="J66">
            <v>176640</v>
          </cell>
          <cell r="K66">
            <v>14014.392000000002</v>
          </cell>
          <cell r="L66">
            <v>19599.96</v>
          </cell>
          <cell r="M66">
            <v>14060</v>
          </cell>
          <cell r="N66">
            <v>6110</v>
          </cell>
        </row>
        <row r="168">
          <cell r="J168">
            <v>435488.52</v>
          </cell>
          <cell r="K168">
            <v>35127.653315999996</v>
          </cell>
          <cell r="L168">
            <v>49128.110580000008</v>
          </cell>
          <cell r="M168">
            <v>35141.71</v>
          </cell>
          <cell r="N168">
            <v>15040</v>
          </cell>
        </row>
        <row r="178">
          <cell r="J178">
            <v>41100</v>
          </cell>
          <cell r="K178">
            <v>3423.6299999999997</v>
          </cell>
          <cell r="L178">
            <v>4788.1500000000005</v>
          </cell>
          <cell r="M178">
            <v>3425</v>
          </cell>
          <cell r="N178">
            <v>1880</v>
          </cell>
        </row>
        <row r="204">
          <cell r="J204">
            <v>268712.64</v>
          </cell>
          <cell r="K204">
            <v>22383.762911999998</v>
          </cell>
          <cell r="L204">
            <v>31305.022559999998</v>
          </cell>
          <cell r="M204">
            <v>22392.720000000001</v>
          </cell>
          <cell r="N204">
            <v>8460</v>
          </cell>
        </row>
        <row r="226">
          <cell r="J226">
            <v>159141.24</v>
          </cell>
          <cell r="K226">
            <v>13256.465292000001</v>
          </cell>
          <cell r="L226">
            <v>18539.954460000001</v>
          </cell>
          <cell r="M226">
            <v>13261.77</v>
          </cell>
          <cell r="N226">
            <v>5170</v>
          </cell>
        </row>
        <row r="254">
          <cell r="J254">
            <v>299712</v>
          </cell>
          <cell r="K254">
            <v>23773.486799999999</v>
          </cell>
          <cell r="L254">
            <v>33248.634000000005</v>
          </cell>
          <cell r="M254">
            <v>24223</v>
          </cell>
          <cell r="N254">
            <v>8930</v>
          </cell>
        </row>
        <row r="274">
          <cell r="J274">
            <v>207300</v>
          </cell>
          <cell r="K274">
            <v>17268.09</v>
          </cell>
          <cell r="L274">
            <v>24150.449999999997</v>
          </cell>
          <cell r="M274">
            <v>17275</v>
          </cell>
          <cell r="N274">
            <v>6110</v>
          </cell>
        </row>
        <row r="297">
          <cell r="J297">
            <v>172428</v>
          </cell>
          <cell r="K297">
            <v>14363.252400000001</v>
          </cell>
          <cell r="L297">
            <v>20087.862000000001</v>
          </cell>
          <cell r="M297">
            <v>14369</v>
          </cell>
          <cell r="N297">
            <v>6110</v>
          </cell>
        </row>
        <row r="332">
          <cell r="J332">
            <v>290098.07999999996</v>
          </cell>
          <cell r="K332">
            <v>23725.346063999994</v>
          </cell>
          <cell r="L332">
            <v>33181.306320000003</v>
          </cell>
          <cell r="M332">
            <v>24174.84</v>
          </cell>
          <cell r="N332">
            <v>11799.98</v>
          </cell>
        </row>
        <row r="358">
          <cell r="J358">
            <v>197088</v>
          </cell>
          <cell r="L358">
            <v>20165.451000000001</v>
          </cell>
          <cell r="M358">
            <v>14525</v>
          </cell>
          <cell r="N358">
            <v>6580</v>
          </cell>
        </row>
        <row r="370">
          <cell r="J370">
            <v>83088</v>
          </cell>
          <cell r="K370">
            <v>6921.2303999999995</v>
          </cell>
          <cell r="L370">
            <v>9679.7520000000004</v>
          </cell>
          <cell r="M370">
            <v>6924</v>
          </cell>
          <cell r="N370">
            <v>3290</v>
          </cell>
        </row>
        <row r="382">
          <cell r="J382">
            <v>64951.92</v>
          </cell>
          <cell r="K382">
            <v>5410.4949360000001</v>
          </cell>
          <cell r="L382">
            <v>7566.8986800000002</v>
          </cell>
          <cell r="M382">
            <v>5412.66</v>
          </cell>
          <cell r="N382">
            <v>2350</v>
          </cell>
        </row>
      </sheetData>
      <sheetData sheetId="1" refreshError="1">
        <row r="14">
          <cell r="I14">
            <v>21744</v>
          </cell>
        </row>
        <row r="28">
          <cell r="I28">
            <v>28944</v>
          </cell>
        </row>
        <row r="33">
          <cell r="I33">
            <v>14400</v>
          </cell>
          <cell r="K33">
            <v>908.7</v>
          </cell>
          <cell r="L33">
            <v>700</v>
          </cell>
          <cell r="M33">
            <v>549</v>
          </cell>
        </row>
        <row r="43">
          <cell r="I43">
            <v>58032</v>
          </cell>
          <cell r="J43">
            <v>4634.1455999999998</v>
          </cell>
          <cell r="K43">
            <v>6481.1280000000006</v>
          </cell>
          <cell r="L43">
            <v>4636</v>
          </cell>
          <cell r="M43">
            <v>2194</v>
          </cell>
        </row>
        <row r="57">
          <cell r="I57">
            <v>122280</v>
          </cell>
          <cell r="J57">
            <v>9480.2063999999991</v>
          </cell>
          <cell r="K57">
            <v>13258.632000000001</v>
          </cell>
          <cell r="L57">
            <v>10190</v>
          </cell>
          <cell r="M57">
            <v>3760</v>
          </cell>
        </row>
        <row r="62">
          <cell r="I62">
            <v>14544</v>
          </cell>
          <cell r="J62">
            <v>1211.5151999999998</v>
          </cell>
          <cell r="K62">
            <v>1694.3760000000002</v>
          </cell>
          <cell r="L62">
            <v>1212</v>
          </cell>
          <cell r="M62">
            <v>470</v>
          </cell>
        </row>
        <row r="67">
          <cell r="I67">
            <v>7200</v>
          </cell>
          <cell r="J67">
            <v>449.82</v>
          </cell>
          <cell r="K67">
            <v>629.1</v>
          </cell>
          <cell r="L67">
            <v>450</v>
          </cell>
          <cell r="M67">
            <v>352.5</v>
          </cell>
        </row>
        <row r="73">
          <cell r="I73">
            <v>14400</v>
          </cell>
          <cell r="J73">
            <v>1199.52</v>
          </cell>
          <cell r="K73">
            <v>1677.6000000000001</v>
          </cell>
          <cell r="L73">
            <v>1200</v>
          </cell>
          <cell r="M73">
            <v>940</v>
          </cell>
        </row>
      </sheetData>
      <sheetData sheetId="2" refreshError="1">
        <row r="15">
          <cell r="L15">
            <v>39648</v>
          </cell>
          <cell r="Q15">
            <v>169.20000000000002</v>
          </cell>
          <cell r="R15">
            <v>173.46</v>
          </cell>
          <cell r="S15">
            <v>4224</v>
          </cell>
          <cell r="T15">
            <v>528</v>
          </cell>
        </row>
        <row r="21">
          <cell r="L21">
            <v>17604</v>
          </cell>
          <cell r="M21">
            <v>1013.5944</v>
          </cell>
          <cell r="N21">
            <v>1478.412</v>
          </cell>
          <cell r="O21">
            <v>1467</v>
          </cell>
          <cell r="P21">
            <v>940</v>
          </cell>
          <cell r="Q21">
            <v>28.200000000000003</v>
          </cell>
          <cell r="R21">
            <v>91.26</v>
          </cell>
          <cell r="S21">
            <v>1584</v>
          </cell>
          <cell r="T21">
            <v>198</v>
          </cell>
        </row>
        <row r="69">
          <cell r="L69">
            <v>280849.44</v>
          </cell>
          <cell r="Q69">
            <v>1566.759</v>
          </cell>
          <cell r="R69">
            <v>5615.2512000000006</v>
          </cell>
          <cell r="S69">
            <v>36168</v>
          </cell>
          <cell r="T69">
            <v>4521</v>
          </cell>
        </row>
        <row r="78">
          <cell r="L78">
            <v>41292</v>
          </cell>
          <cell r="M78">
            <v>3159.2358000000004</v>
          </cell>
          <cell r="N78">
            <v>4608.009</v>
          </cell>
          <cell r="O78">
            <v>3441</v>
          </cell>
          <cell r="P78">
            <v>2350</v>
          </cell>
          <cell r="Q78">
            <v>592.20000000000005</v>
          </cell>
          <cell r="R78">
            <v>189.63</v>
          </cell>
          <cell r="S78">
            <v>4752</v>
          </cell>
          <cell r="T78">
            <v>594</v>
          </cell>
        </row>
        <row r="86">
          <cell r="L86">
            <v>10872</v>
          </cell>
          <cell r="M86">
            <v>905.63759999999991</v>
          </cell>
          <cell r="N86">
            <v>1320.9479999999999</v>
          </cell>
          <cell r="O86">
            <v>906</v>
          </cell>
          <cell r="Q86">
            <v>0</v>
          </cell>
          <cell r="R86">
            <v>170</v>
          </cell>
          <cell r="S86">
            <v>1056</v>
          </cell>
          <cell r="T86">
            <v>132</v>
          </cell>
        </row>
        <row r="97">
          <cell r="L97">
            <v>47387.520000000004</v>
          </cell>
          <cell r="M97">
            <v>3947.380416</v>
          </cell>
          <cell r="N97">
            <v>5757.5836800000006</v>
          </cell>
          <cell r="O97">
            <v>3948.96</v>
          </cell>
          <cell r="P97">
            <v>2820</v>
          </cell>
          <cell r="Q97">
            <v>394.79999999999995</v>
          </cell>
          <cell r="R97">
            <v>1201.6872000000001</v>
          </cell>
          <cell r="S97">
            <v>6336</v>
          </cell>
          <cell r="T97">
            <v>792</v>
          </cell>
        </row>
        <row r="163">
          <cell r="L163">
            <v>426186.96</v>
          </cell>
          <cell r="M163">
            <v>34172.743766000021</v>
          </cell>
          <cell r="N163">
            <v>49843.797930000052</v>
          </cell>
          <cell r="O163">
            <v>34060.080000000002</v>
          </cell>
          <cell r="P163">
            <v>26790</v>
          </cell>
          <cell r="Q163">
            <v>1466.3999999999999</v>
          </cell>
          <cell r="R163">
            <v>7682.8562999999931</v>
          </cell>
          <cell r="S163">
            <v>60720</v>
          </cell>
          <cell r="T163">
            <v>7590</v>
          </cell>
        </row>
        <row r="255">
          <cell r="L255">
            <v>655153.79999999993</v>
          </cell>
          <cell r="M255">
            <v>53823.61194000001</v>
          </cell>
          <cell r="N255">
            <v>78506.228700000007</v>
          </cell>
          <cell r="O255">
            <v>54596.15</v>
          </cell>
          <cell r="P255">
            <v>39715</v>
          </cell>
          <cell r="Q255">
            <v>5301.6</v>
          </cell>
          <cell r="R255">
            <v>17163.175499999994</v>
          </cell>
          <cell r="S255">
            <v>88704</v>
          </cell>
          <cell r="T255">
            <v>11088</v>
          </cell>
        </row>
        <row r="307">
          <cell r="L307">
            <v>336166.08</v>
          </cell>
          <cell r="M307">
            <v>28002.634464000017</v>
          </cell>
          <cell r="N307">
            <v>40844.178720000025</v>
          </cell>
          <cell r="O307">
            <v>28294.34</v>
          </cell>
          <cell r="P307">
            <v>22090</v>
          </cell>
          <cell r="Q307">
            <v>2002.2000000000003</v>
          </cell>
          <cell r="R307">
            <v>8932.6215000000011</v>
          </cell>
          <cell r="S307">
            <v>48048</v>
          </cell>
          <cell r="T307">
            <v>6006</v>
          </cell>
        </row>
        <row r="334">
          <cell r="L334">
            <v>133632</v>
          </cell>
          <cell r="M334">
            <v>11131.545599999999</v>
          </cell>
          <cell r="N334">
            <v>16189.908000000001</v>
          </cell>
          <cell r="O334">
            <v>11136</v>
          </cell>
          <cell r="P334">
            <v>8930</v>
          </cell>
          <cell r="Q334">
            <v>958.8</v>
          </cell>
          <cell r="R334">
            <v>1728.5700000000002</v>
          </cell>
          <cell r="S334">
            <v>20064</v>
          </cell>
          <cell r="T334">
            <v>2508</v>
          </cell>
        </row>
        <row r="351">
          <cell r="L351">
            <v>90096</v>
          </cell>
          <cell r="M351">
            <v>7092.1619999999984</v>
          </cell>
          <cell r="N351">
            <v>10344.51</v>
          </cell>
          <cell r="O351">
            <v>7508</v>
          </cell>
          <cell r="P351">
            <v>5640</v>
          </cell>
          <cell r="Q351">
            <v>1128.0000000000002</v>
          </cell>
          <cell r="R351">
            <v>824.45999999999992</v>
          </cell>
          <cell r="S351">
            <v>12144</v>
          </cell>
          <cell r="T351">
            <v>1518</v>
          </cell>
        </row>
        <row r="365">
          <cell r="L365">
            <v>57660</v>
          </cell>
          <cell r="M365">
            <v>4803.0779999999995</v>
          </cell>
          <cell r="N365">
            <v>6971.01</v>
          </cell>
          <cell r="O365">
            <v>4805</v>
          </cell>
          <cell r="P365">
            <v>3760</v>
          </cell>
          <cell r="Q365">
            <v>282</v>
          </cell>
          <cell r="R365">
            <v>586.98</v>
          </cell>
          <cell r="S365">
            <v>8448</v>
          </cell>
          <cell r="T365">
            <v>1056</v>
          </cell>
        </row>
        <row r="407">
          <cell r="L407">
            <v>273803.88</v>
          </cell>
          <cell r="M407">
            <v>22807.863204000012</v>
          </cell>
          <cell r="N407">
            <v>32563.731420000022</v>
          </cell>
          <cell r="O407">
            <v>22816.99</v>
          </cell>
          <cell r="P407">
            <v>17860</v>
          </cell>
          <cell r="Q407">
            <v>2256.0000000000005</v>
          </cell>
          <cell r="R407">
            <v>7437.4142999999985</v>
          </cell>
          <cell r="S407">
            <v>40128</v>
          </cell>
          <cell r="T407">
            <v>5016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CODIGO 2026"/>
      <sheetName val="LOSEP  OCASIONAL 2026"/>
      <sheetName val="FINANCIERO"/>
    </sheetNames>
    <sheetDataSet>
      <sheetData sheetId="0">
        <row r="45">
          <cell r="K45">
            <v>32094.157199999994</v>
          </cell>
          <cell r="L45">
            <v>44885.58600000001</v>
          </cell>
          <cell r="M45">
            <v>32547</v>
          </cell>
          <cell r="N45">
            <v>9400</v>
          </cell>
        </row>
        <row r="110">
          <cell r="J110">
            <v>59124</v>
          </cell>
          <cell r="K110">
            <v>4925.0291999999999</v>
          </cell>
          <cell r="L110">
            <v>6887.9459999999999</v>
          </cell>
          <cell r="M110">
            <v>4927</v>
          </cell>
          <cell r="N110">
            <v>1880</v>
          </cell>
        </row>
        <row r="125">
          <cell r="J125">
            <v>810173.04</v>
          </cell>
          <cell r="K125">
            <v>66687.734232000003</v>
          </cell>
          <cell r="L125">
            <v>93266.759160000016</v>
          </cell>
          <cell r="M125">
            <v>66714.42</v>
          </cell>
          <cell r="N125">
            <v>28670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 refreshError="1">
        <row r="37">
          <cell r="J37">
            <v>397644</v>
          </cell>
        </row>
        <row r="336">
          <cell r="K336">
            <v>13107.754800000001</v>
          </cell>
        </row>
      </sheetData>
      <sheetData sheetId="1" refreshError="1">
        <row r="15">
          <cell r="L15">
            <v>39648</v>
          </cell>
        </row>
        <row r="372">
          <cell r="M372">
            <v>11131.545599999999</v>
          </cell>
        </row>
      </sheetData>
      <sheetData sheetId="2" refreshError="1">
        <row r="12">
          <cell r="I12">
            <v>14544</v>
          </cell>
        </row>
        <row r="61">
          <cell r="J61">
            <v>1211.5151999999998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AB4"/>
    </sheetNames>
    <sheetDataSet>
      <sheetData sheetId="0">
        <row r="49">
          <cell r="G49">
            <v>15000</v>
          </cell>
        </row>
        <row r="152">
          <cell r="G152">
            <v>2000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>
        <row r="83">
          <cell r="J83">
            <v>457197.48</v>
          </cell>
        </row>
        <row r="89">
          <cell r="J89">
            <v>59124</v>
          </cell>
          <cell r="K89">
            <v>4925.0291999999999</v>
          </cell>
          <cell r="L89">
            <v>6887.9459999999999</v>
          </cell>
          <cell r="M89">
            <v>4927</v>
          </cell>
          <cell r="N89">
            <v>1840</v>
          </cell>
        </row>
      </sheetData>
      <sheetData sheetId="1">
        <row r="56">
          <cell r="L56">
            <v>248889.00000000003</v>
          </cell>
        </row>
      </sheetData>
      <sheetData sheetId="2">
        <row r="20">
          <cell r="I20">
            <v>14400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2018"/>
      <sheetName val="ingresos 2017"/>
      <sheetName val="ingresos 2019(final)"/>
      <sheetName val="impresion FOLLETO"/>
      <sheetName val="PP 2018 FOLLETO"/>
      <sheetName val="DIST. PAR FOLLETO"/>
      <sheetName val="URBANO FOLLETO"/>
      <sheetName val="GCTE"/>
      <sheetName val="GINV III"/>
      <sheetName val="GIN IV "/>
      <sheetName val="RESUMEN"/>
      <sheetName val="R.INV"/>
      <sheetName val="R.K"/>
      <sheetName val="R.CTE"/>
      <sheetName val="resumen general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2">
          <cell r="G12">
            <v>895906.75316800014</v>
          </cell>
        </row>
        <row r="125">
          <cell r="G125">
            <v>835946.13532000012</v>
          </cell>
        </row>
        <row r="331">
          <cell r="G331">
            <v>2059147.5713599999</v>
          </cell>
        </row>
        <row r="496">
          <cell r="G496">
            <v>2961221.3158480003</v>
          </cell>
        </row>
      </sheetData>
      <sheetData sheetId="9">
        <row r="13">
          <cell r="G13">
            <v>836873.84209599998</v>
          </cell>
        </row>
        <row r="147">
          <cell r="G147">
            <v>173999.60103999998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>
        <row r="49">
          <cell r="J49">
            <v>400056.72000000009</v>
          </cell>
        </row>
      </sheetData>
      <sheetData sheetId="1">
        <row r="44">
          <cell r="K44">
            <v>118031.19999999994</v>
          </cell>
        </row>
        <row r="55">
          <cell r="K55">
            <v>4134.9000000000005</v>
          </cell>
        </row>
      </sheetData>
      <sheetData sheetId="2">
        <row r="22">
          <cell r="J22">
            <v>28752.5</v>
          </cell>
        </row>
      </sheetData>
      <sheetData sheetId="3">
        <row r="42">
          <cell r="J42">
            <v>31858.699999999997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dores 2014 "/>
      <sheetName val="Trabaj.2014"/>
      <sheetName val="OCAS. LOSSEP"/>
      <sheetName val="OCAS. TRABA"/>
    </sheetNames>
    <sheetDataSet>
      <sheetData sheetId="0">
        <row r="50">
          <cell r="J50">
            <v>392084.14000000007</v>
          </cell>
        </row>
      </sheetData>
      <sheetData sheetId="1">
        <row r="44">
          <cell r="L44">
            <v>9831.998959999999</v>
          </cell>
        </row>
      </sheetData>
      <sheetData sheetId="2">
        <row r="22">
          <cell r="J22">
            <v>27041</v>
          </cell>
        </row>
        <row r="49">
          <cell r="K49">
            <v>1023.3405</v>
          </cell>
          <cell r="L49">
            <v>1431.2024999999999</v>
          </cell>
          <cell r="M49">
            <v>1755</v>
          </cell>
          <cell r="N49">
            <v>1020</v>
          </cell>
        </row>
      </sheetData>
      <sheetData sheetId="3">
        <row r="28">
          <cell r="J28">
            <v>55641.600000000013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108">
          <cell r="AQ108">
            <v>177404.96</v>
          </cell>
          <cell r="AS108">
            <v>197750.99000000002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88">
          <cell r="AQ88">
            <v>101443.62</v>
          </cell>
          <cell r="AS88">
            <v>197542.86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TablaAmortizazionAvisoVencim"/>
    </sheetNames>
    <sheetDataSet>
      <sheetData sheetId="0">
        <row r="259">
          <cell r="AS259">
            <v>279154.84999999998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97"/>
  <sheetViews>
    <sheetView topLeftCell="A70" zoomScale="117" zoomScaleNormal="118" workbookViewId="0">
      <selection activeCell="E95" sqref="E95"/>
    </sheetView>
  </sheetViews>
  <sheetFormatPr baseColWidth="10" defaultRowHeight="15"/>
  <cols>
    <col min="1" max="1" width="14.5703125" customWidth="1"/>
    <col min="2" max="2" width="59.85546875" customWidth="1"/>
    <col min="3" max="3" width="15" customWidth="1"/>
    <col min="4" max="4" width="16.7109375" customWidth="1"/>
    <col min="5" max="6" width="13.42578125" bestFit="1" customWidth="1"/>
    <col min="7" max="7" width="17.7109375" customWidth="1"/>
    <col min="8" max="8" width="14.5703125" customWidth="1"/>
    <col min="11" max="11" width="12.42578125" bestFit="1" customWidth="1"/>
  </cols>
  <sheetData>
    <row r="1" spans="1:11" ht="15.75">
      <c r="A1" s="470" t="s">
        <v>0</v>
      </c>
      <c r="B1" s="471"/>
      <c r="C1" s="471"/>
      <c r="D1" s="472"/>
    </row>
    <row r="2" spans="1:11" ht="15.75">
      <c r="A2" s="473" t="s">
        <v>1477</v>
      </c>
      <c r="B2" s="474"/>
      <c r="C2" s="474"/>
      <c r="D2" s="475"/>
    </row>
    <row r="3" spans="1:11" ht="12.75" customHeight="1">
      <c r="A3" s="473"/>
      <c r="B3" s="474"/>
      <c r="C3" s="474"/>
      <c r="D3" s="475"/>
      <c r="F3" t="s">
        <v>937</v>
      </c>
    </row>
    <row r="4" spans="1:11" ht="15.75">
      <c r="A4" s="473" t="s">
        <v>1478</v>
      </c>
      <c r="B4" s="474"/>
      <c r="C4" s="474"/>
      <c r="D4" s="475"/>
      <c r="F4" t="s">
        <v>938</v>
      </c>
    </row>
    <row r="5" spans="1:11">
      <c r="A5" s="462" t="s">
        <v>2</v>
      </c>
      <c r="B5" s="463"/>
      <c r="C5" s="463"/>
      <c r="D5" s="464"/>
      <c r="F5" t="s">
        <v>939</v>
      </c>
    </row>
    <row r="6" spans="1:11">
      <c r="A6" s="462" t="s">
        <v>3</v>
      </c>
      <c r="B6" s="463"/>
      <c r="C6" s="463"/>
      <c r="D6" s="464"/>
      <c r="F6" s="339" t="s">
        <v>940</v>
      </c>
    </row>
    <row r="7" spans="1:11" ht="15" customHeight="1">
      <c r="A7" s="465" t="s">
        <v>4</v>
      </c>
      <c r="B7" s="466"/>
      <c r="C7" s="466"/>
      <c r="D7" s="467"/>
      <c r="F7" s="158" t="s">
        <v>941</v>
      </c>
    </row>
    <row r="8" spans="1:11" ht="12" customHeight="1">
      <c r="A8" s="1"/>
      <c r="B8" s="2"/>
      <c r="C8" s="2"/>
      <c r="D8" s="3"/>
    </row>
    <row r="9" spans="1:11" ht="15.75" thickBot="1">
      <c r="A9" s="462" t="s">
        <v>5</v>
      </c>
      <c r="B9" s="463"/>
      <c r="C9" s="463"/>
      <c r="D9" s="464"/>
    </row>
    <row r="10" spans="1:11" ht="36" customHeight="1" thickBot="1">
      <c r="A10" s="204" t="s">
        <v>6</v>
      </c>
      <c r="B10" s="205" t="s">
        <v>7</v>
      </c>
      <c r="C10" s="175" t="s">
        <v>885</v>
      </c>
      <c r="D10" s="206" t="s">
        <v>12</v>
      </c>
      <c r="F10" s="398"/>
      <c r="G10" s="8"/>
      <c r="H10" s="8"/>
      <c r="K10" s="8"/>
    </row>
    <row r="11" spans="1:11">
      <c r="A11" s="209">
        <v>111.5</v>
      </c>
      <c r="B11" s="210" t="s">
        <v>13</v>
      </c>
      <c r="C11" s="211"/>
      <c r="D11" s="445">
        <f>SUM(D12+D36)</f>
        <v>668377.40319999994</v>
      </c>
      <c r="F11" s="397"/>
      <c r="H11" s="8"/>
      <c r="I11" s="8"/>
    </row>
    <row r="12" spans="1:11">
      <c r="A12" s="213">
        <v>111.51</v>
      </c>
      <c r="B12" s="214" t="s">
        <v>14</v>
      </c>
      <c r="C12" s="92"/>
      <c r="D12" s="179">
        <f>SUM(D13+D16+D22+D25+D30+D33+D19)</f>
        <v>575977.40319999994</v>
      </c>
      <c r="F12" s="8"/>
      <c r="H12" s="8"/>
    </row>
    <row r="13" spans="1:11">
      <c r="A13" s="221" t="s">
        <v>15</v>
      </c>
      <c r="B13" s="215" t="s">
        <v>16</v>
      </c>
      <c r="C13" s="92"/>
      <c r="D13" s="179">
        <f>SUM(C14:C15)</f>
        <v>430212</v>
      </c>
      <c r="E13" s="8"/>
      <c r="F13" s="8"/>
      <c r="G13" s="8"/>
      <c r="H13" s="8"/>
    </row>
    <row r="14" spans="1:11">
      <c r="A14" s="96" t="s">
        <v>17</v>
      </c>
      <c r="B14" s="105" t="s">
        <v>18</v>
      </c>
      <c r="C14" s="176">
        <f>'[1]LOSEP FIJOS 2026'!$J$45</f>
        <v>390564</v>
      </c>
      <c r="D14" s="52"/>
      <c r="E14" s="153"/>
      <c r="F14" s="8"/>
      <c r="G14" s="8"/>
    </row>
    <row r="15" spans="1:11">
      <c r="A15" s="96" t="s">
        <v>19</v>
      </c>
      <c r="B15" s="105" t="s">
        <v>20</v>
      </c>
      <c r="C15" s="24">
        <f>'[1]CODIGO 2026'!$L$15</f>
        <v>39648</v>
      </c>
      <c r="D15" s="52"/>
      <c r="E15" s="8"/>
      <c r="F15" s="8"/>
    </row>
    <row r="16" spans="1:11">
      <c r="A16" s="218" t="s">
        <v>21</v>
      </c>
      <c r="B16" s="215" t="s">
        <v>22</v>
      </c>
      <c r="C16" s="45"/>
      <c r="D16" s="179">
        <f>SUM(C17:C18)</f>
        <v>41947</v>
      </c>
    </row>
    <row r="17" spans="1:11">
      <c r="A17" s="96" t="s">
        <v>23</v>
      </c>
      <c r="B17" s="105" t="s">
        <v>24</v>
      </c>
      <c r="C17" s="24">
        <f>'[2]LOSEP FIJOS 2026'!$M$45</f>
        <v>32547</v>
      </c>
      <c r="D17" s="52"/>
      <c r="E17" s="8"/>
      <c r="F17" s="8"/>
      <c r="G17" s="8"/>
    </row>
    <row r="18" spans="1:11">
      <c r="A18" s="96" t="s">
        <v>25</v>
      </c>
      <c r="B18" s="105" t="s">
        <v>26</v>
      </c>
      <c r="C18" s="24">
        <f>'[2]LOSEP FIJOS 2026'!$N$45</f>
        <v>9400</v>
      </c>
      <c r="D18" s="52"/>
      <c r="E18" s="22"/>
      <c r="F18" s="8"/>
      <c r="G18" s="8"/>
    </row>
    <row r="19" spans="1:11">
      <c r="A19" s="218" t="s">
        <v>820</v>
      </c>
      <c r="B19" s="215" t="s">
        <v>28</v>
      </c>
      <c r="C19" s="24"/>
      <c r="D19" s="179">
        <f>SUM(C20:C21)</f>
        <v>4752</v>
      </c>
    </row>
    <row r="20" spans="1:11">
      <c r="A20" s="96" t="s">
        <v>29</v>
      </c>
      <c r="B20" s="64" t="s">
        <v>30</v>
      </c>
      <c r="C20" s="24">
        <f>'[1]CODIGO 2026'!$T$15</f>
        <v>528</v>
      </c>
      <c r="D20" s="52"/>
      <c r="F20" s="8"/>
      <c r="G20" s="8"/>
      <c r="H20" s="169"/>
    </row>
    <row r="21" spans="1:11">
      <c r="A21" s="96" t="s">
        <v>31</v>
      </c>
      <c r="B21" s="64" t="s">
        <v>32</v>
      </c>
      <c r="C21" s="24">
        <f>'[1]CODIGO 2026'!$S$15</f>
        <v>4224</v>
      </c>
      <c r="D21" s="52"/>
      <c r="G21" s="8"/>
      <c r="H21" s="169"/>
    </row>
    <row r="22" spans="1:11">
      <c r="A22" s="218" t="s">
        <v>821</v>
      </c>
      <c r="B22" s="215" t="s">
        <v>143</v>
      </c>
      <c r="C22" s="45"/>
      <c r="D22" s="194">
        <f>SUM(C23:C24)</f>
        <v>342.66</v>
      </c>
    </row>
    <row r="23" spans="1:11">
      <c r="A23" s="96" t="s">
        <v>822</v>
      </c>
      <c r="B23" s="64" t="s">
        <v>145</v>
      </c>
      <c r="C23" s="24">
        <f>'[1]CODIGO 2026'!$Q$15</f>
        <v>169.20000000000002</v>
      </c>
      <c r="D23" s="52"/>
      <c r="G23" s="8"/>
      <c r="H23" s="169"/>
    </row>
    <row r="24" spans="1:11">
      <c r="A24" s="96" t="s">
        <v>823</v>
      </c>
      <c r="B24" s="64" t="s">
        <v>147</v>
      </c>
      <c r="C24" s="24">
        <f>'[1]CODIGO 2026'!$R$15</f>
        <v>173.46</v>
      </c>
      <c r="D24" s="52"/>
      <c r="G24" s="8"/>
      <c r="H24" s="399"/>
    </row>
    <row r="25" spans="1:11">
      <c r="A25" s="218" t="s">
        <v>33</v>
      </c>
      <c r="B25" s="198" t="s">
        <v>34</v>
      </c>
      <c r="C25" s="45"/>
      <c r="D25" s="179">
        <f>SUM(C26:C29)</f>
        <v>21744</v>
      </c>
    </row>
    <row r="26" spans="1:11">
      <c r="A26" s="96" t="s">
        <v>35</v>
      </c>
      <c r="B26" s="105" t="s">
        <v>36</v>
      </c>
      <c r="C26" s="24">
        <v>0</v>
      </c>
      <c r="D26" s="52"/>
    </row>
    <row r="27" spans="1:11">
      <c r="A27" s="96" t="s">
        <v>574</v>
      </c>
      <c r="B27" s="64" t="s">
        <v>151</v>
      </c>
      <c r="C27" s="24">
        <f>'[1]LOSEP  OCASIONAL 2026'!$I$14</f>
        <v>21744</v>
      </c>
      <c r="D27" s="52"/>
      <c r="G27" s="8"/>
    </row>
    <row r="28" spans="1:11">
      <c r="A28" s="19" t="s">
        <v>37</v>
      </c>
      <c r="B28" s="29" t="s">
        <v>38</v>
      </c>
      <c r="C28" s="345">
        <v>0</v>
      </c>
      <c r="D28" s="21"/>
    </row>
    <row r="29" spans="1:11">
      <c r="A29" s="19" t="s">
        <v>39</v>
      </c>
      <c r="B29" s="29" t="s">
        <v>40</v>
      </c>
      <c r="C29" s="345">
        <v>0</v>
      </c>
      <c r="D29" s="21"/>
    </row>
    <row r="30" spans="1:11">
      <c r="A30" s="218" t="s">
        <v>41</v>
      </c>
      <c r="B30" s="198" t="s">
        <v>42</v>
      </c>
      <c r="C30" s="45"/>
      <c r="D30" s="179">
        <f>SUM(C31:C32)</f>
        <v>76979.743199999997</v>
      </c>
    </row>
    <row r="31" spans="1:11">
      <c r="A31" s="96" t="s">
        <v>43</v>
      </c>
      <c r="B31" s="105" t="s">
        <v>44</v>
      </c>
      <c r="C31" s="24">
        <f>'[2]LOSEP FIJOS 2026'!$L$45</f>
        <v>44885.58600000001</v>
      </c>
      <c r="D31" s="52"/>
      <c r="E31" s="153"/>
      <c r="F31" s="430"/>
      <c r="G31" s="8"/>
      <c r="H31" s="431"/>
      <c r="I31" s="8"/>
      <c r="J31" s="8"/>
    </row>
    <row r="32" spans="1:11">
      <c r="A32" s="96" t="s">
        <v>45</v>
      </c>
      <c r="B32" s="105" t="s">
        <v>46</v>
      </c>
      <c r="C32" s="24">
        <f>'[2]LOSEP FIJOS 2026'!$K$45</f>
        <v>32094.157199999994</v>
      </c>
      <c r="D32" s="52"/>
      <c r="E32" s="153"/>
      <c r="F32" s="430"/>
      <c r="G32" s="8"/>
      <c r="H32" s="431"/>
      <c r="K32" s="8">
        <f>'[3]LOSEP FIJOS 2024'!$K$336+'[3]CODIGO 2024'!$M$372+'[3]LOSEP  OCASIONAL 2024'!$J$61</f>
        <v>25450.815600000002</v>
      </c>
    </row>
    <row r="33" spans="1:4">
      <c r="A33" s="218" t="s">
        <v>47</v>
      </c>
      <c r="B33" s="198" t="s">
        <v>48</v>
      </c>
      <c r="C33" s="92"/>
      <c r="D33" s="179">
        <f>SUM(C34:C35)</f>
        <v>0</v>
      </c>
    </row>
    <row r="34" spans="1:4">
      <c r="A34" s="96" t="s">
        <v>49</v>
      </c>
      <c r="B34" s="64" t="s">
        <v>50</v>
      </c>
      <c r="C34" s="24">
        <v>0</v>
      </c>
      <c r="D34" s="52"/>
    </row>
    <row r="35" spans="1:4">
      <c r="A35" s="96" t="s">
        <v>575</v>
      </c>
      <c r="B35" s="64" t="s">
        <v>576</v>
      </c>
      <c r="C35" s="24"/>
      <c r="D35" s="52"/>
    </row>
    <row r="36" spans="1:4">
      <c r="A36" s="195">
        <v>111.53</v>
      </c>
      <c r="B36" s="220" t="s">
        <v>51</v>
      </c>
      <c r="C36" s="92"/>
      <c r="D36" s="194">
        <f>SUM(D37+D39+D44+D49+D53+D55+D58+D62+D69)</f>
        <v>92400</v>
      </c>
    </row>
    <row r="37" spans="1:4">
      <c r="A37" s="213" t="s">
        <v>52</v>
      </c>
      <c r="B37" s="198" t="s">
        <v>53</v>
      </c>
      <c r="C37" s="92"/>
      <c r="D37" s="179">
        <f>SUM(C38)</f>
        <v>0</v>
      </c>
    </row>
    <row r="38" spans="1:4">
      <c r="A38" s="96" t="s">
        <v>55</v>
      </c>
      <c r="B38" s="64" t="s">
        <v>56</v>
      </c>
      <c r="C38" s="24">
        <v>0</v>
      </c>
      <c r="D38" s="52"/>
    </row>
    <row r="39" spans="1:4">
      <c r="A39" s="218" t="s">
        <v>57</v>
      </c>
      <c r="B39" s="198" t="s">
        <v>58</v>
      </c>
      <c r="C39" s="92"/>
      <c r="D39" s="194">
        <f>SUM(C40:C43)</f>
        <v>2000</v>
      </c>
    </row>
    <row r="40" spans="1:4">
      <c r="A40" s="96" t="s">
        <v>577</v>
      </c>
      <c r="B40" s="64" t="s">
        <v>167</v>
      </c>
      <c r="C40" s="24">
        <v>0</v>
      </c>
      <c r="D40" s="52"/>
    </row>
    <row r="41" spans="1:4">
      <c r="A41" s="96" t="s">
        <v>59</v>
      </c>
      <c r="B41" s="105" t="s">
        <v>60</v>
      </c>
      <c r="C41" s="24">
        <v>2000</v>
      </c>
      <c r="D41" s="52"/>
    </row>
    <row r="42" spans="1:4">
      <c r="A42" s="96" t="s">
        <v>578</v>
      </c>
      <c r="B42" s="105" t="s">
        <v>488</v>
      </c>
      <c r="C42" s="24">
        <v>0</v>
      </c>
      <c r="D42" s="52"/>
    </row>
    <row r="43" spans="1:4">
      <c r="A43" s="96" t="s">
        <v>579</v>
      </c>
      <c r="B43" s="64" t="s">
        <v>580</v>
      </c>
      <c r="C43" s="24">
        <v>0</v>
      </c>
      <c r="D43" s="52"/>
    </row>
    <row r="44" spans="1:4">
      <c r="A44" s="218" t="s">
        <v>61</v>
      </c>
      <c r="B44" s="198" t="s">
        <v>62</v>
      </c>
      <c r="C44" s="92"/>
      <c r="D44" s="194">
        <f>SUM(C45:C48)</f>
        <v>13000</v>
      </c>
    </row>
    <row r="45" spans="1:4">
      <c r="A45" s="96" t="s">
        <v>63</v>
      </c>
      <c r="B45" s="105" t="s">
        <v>64</v>
      </c>
      <c r="C45" s="24">
        <v>2000</v>
      </c>
      <c r="D45" s="52"/>
    </row>
    <row r="46" spans="1:4">
      <c r="A46" s="96" t="s">
        <v>65</v>
      </c>
      <c r="B46" s="105" t="s">
        <v>66</v>
      </c>
      <c r="C46" s="24">
        <v>3000</v>
      </c>
      <c r="D46" s="52"/>
    </row>
    <row r="47" spans="1:4">
      <c r="A47" s="96" t="s">
        <v>67</v>
      </c>
      <c r="B47" s="105" t="s">
        <v>68</v>
      </c>
      <c r="C47" s="24">
        <v>5000</v>
      </c>
      <c r="D47" s="52"/>
    </row>
    <row r="48" spans="1:4">
      <c r="A48" s="96" t="s">
        <v>69</v>
      </c>
      <c r="B48" s="105" t="s">
        <v>70</v>
      </c>
      <c r="C48" s="24">
        <v>3000</v>
      </c>
      <c r="D48" s="52"/>
    </row>
    <row r="49" spans="1:5">
      <c r="A49" s="218" t="s">
        <v>71</v>
      </c>
      <c r="B49" s="198" t="s">
        <v>72</v>
      </c>
      <c r="C49" s="92"/>
      <c r="D49" s="194">
        <f>SUM(C50:C52)</f>
        <v>300</v>
      </c>
    </row>
    <row r="50" spans="1:5">
      <c r="A50" s="96" t="s">
        <v>581</v>
      </c>
      <c r="B50" s="64" t="s">
        <v>582</v>
      </c>
      <c r="C50" s="24">
        <v>100</v>
      </c>
      <c r="D50" s="194"/>
    </row>
    <row r="51" spans="1:5">
      <c r="A51" s="96" t="s">
        <v>73</v>
      </c>
      <c r="B51" s="105" t="s">
        <v>583</v>
      </c>
      <c r="C51" s="24">
        <v>100</v>
      </c>
      <c r="D51" s="52"/>
    </row>
    <row r="52" spans="1:5">
      <c r="A52" s="96" t="s">
        <v>75</v>
      </c>
      <c r="B52" s="105" t="s">
        <v>174</v>
      </c>
      <c r="C52" s="24">
        <v>100</v>
      </c>
      <c r="D52" s="52"/>
    </row>
    <row r="53" spans="1:5">
      <c r="A53" s="218" t="s">
        <v>78</v>
      </c>
      <c r="B53" s="198" t="s">
        <v>79</v>
      </c>
      <c r="C53" s="92"/>
      <c r="D53" s="194">
        <f>SUM(C54)</f>
        <v>44000</v>
      </c>
    </row>
    <row r="54" spans="1:5">
      <c r="A54" s="96" t="s">
        <v>80</v>
      </c>
      <c r="B54" s="64" t="s">
        <v>81</v>
      </c>
      <c r="C54" s="24">
        <v>44000</v>
      </c>
      <c r="D54" s="52"/>
    </row>
    <row r="55" spans="1:5">
      <c r="A55" s="218" t="s">
        <v>82</v>
      </c>
      <c r="B55" s="198" t="s">
        <v>83</v>
      </c>
      <c r="C55" s="92"/>
      <c r="D55" s="194">
        <f>SUM(C56:C57)</f>
        <v>32000</v>
      </c>
    </row>
    <row r="56" spans="1:5">
      <c r="A56" s="96" t="s">
        <v>85</v>
      </c>
      <c r="B56" s="64" t="s">
        <v>86</v>
      </c>
      <c r="C56" s="24">
        <v>30000</v>
      </c>
      <c r="D56" s="52"/>
    </row>
    <row r="57" spans="1:5">
      <c r="A57" s="96" t="s">
        <v>585</v>
      </c>
      <c r="B57" s="64" t="s">
        <v>586</v>
      </c>
      <c r="C57" s="24">
        <v>2000</v>
      </c>
      <c r="D57" s="52"/>
    </row>
    <row r="58" spans="1:5">
      <c r="A58" s="218" t="s">
        <v>87</v>
      </c>
      <c r="B58" s="198" t="s">
        <v>88</v>
      </c>
      <c r="C58" s="92"/>
      <c r="D58" s="194">
        <f>SUM(C59:C61)</f>
        <v>100</v>
      </c>
    </row>
    <row r="59" spans="1:5">
      <c r="A59" s="96" t="s">
        <v>89</v>
      </c>
      <c r="B59" s="105" t="s">
        <v>90</v>
      </c>
      <c r="C59" s="24">
        <v>0</v>
      </c>
      <c r="D59" s="52"/>
    </row>
    <row r="60" spans="1:5">
      <c r="A60" s="96" t="s">
        <v>91</v>
      </c>
      <c r="B60" s="105" t="s">
        <v>92</v>
      </c>
      <c r="C60" s="24">
        <v>0</v>
      </c>
      <c r="D60" s="52"/>
      <c r="E60" t="s">
        <v>1426</v>
      </c>
    </row>
    <row r="61" spans="1:5">
      <c r="A61" s="96" t="s">
        <v>93</v>
      </c>
      <c r="B61" s="105" t="s">
        <v>94</v>
      </c>
      <c r="C61" s="24">
        <v>100</v>
      </c>
      <c r="D61" s="52"/>
    </row>
    <row r="62" spans="1:5">
      <c r="A62" s="218" t="s">
        <v>95</v>
      </c>
      <c r="B62" s="198" t="s">
        <v>96</v>
      </c>
      <c r="C62" s="92"/>
      <c r="D62" s="194">
        <f>SUM(C63:C68)</f>
        <v>600</v>
      </c>
    </row>
    <row r="63" spans="1:5">
      <c r="A63" s="96" t="s">
        <v>97</v>
      </c>
      <c r="B63" s="105" t="s">
        <v>98</v>
      </c>
      <c r="C63" s="24">
        <v>0</v>
      </c>
      <c r="D63" s="52"/>
      <c r="E63" t="s">
        <v>1426</v>
      </c>
    </row>
    <row r="64" spans="1:5">
      <c r="A64" s="96" t="s">
        <v>99</v>
      </c>
      <c r="B64" s="105" t="s">
        <v>100</v>
      </c>
      <c r="C64" s="24">
        <v>200</v>
      </c>
      <c r="D64" s="52"/>
    </row>
    <row r="65" spans="1:4">
      <c r="A65" s="96" t="s">
        <v>101</v>
      </c>
      <c r="B65" s="105" t="s">
        <v>102</v>
      </c>
      <c r="C65" s="24">
        <v>0</v>
      </c>
      <c r="D65" s="52"/>
    </row>
    <row r="66" spans="1:4">
      <c r="A66" s="96" t="s">
        <v>103</v>
      </c>
      <c r="B66" s="105" t="s">
        <v>104</v>
      </c>
      <c r="C66" s="24">
        <v>0</v>
      </c>
      <c r="D66" s="52"/>
    </row>
    <row r="67" spans="1:4">
      <c r="A67" s="96" t="s">
        <v>105</v>
      </c>
      <c r="B67" s="105" t="s">
        <v>106</v>
      </c>
      <c r="C67" s="24">
        <v>200</v>
      </c>
      <c r="D67" s="52"/>
    </row>
    <row r="68" spans="1:4">
      <c r="A68" s="96" t="s">
        <v>107</v>
      </c>
      <c r="B68" s="105" t="s">
        <v>108</v>
      </c>
      <c r="C68" s="24">
        <v>200</v>
      </c>
      <c r="D68" s="52"/>
    </row>
    <row r="69" spans="1:4">
      <c r="A69" s="218" t="s">
        <v>109</v>
      </c>
      <c r="B69" s="198" t="s">
        <v>110</v>
      </c>
      <c r="C69" s="92"/>
      <c r="D69" s="194">
        <f>SUM(C70:C75)</f>
        <v>400</v>
      </c>
    </row>
    <row r="70" spans="1:4">
      <c r="A70" s="96" t="s">
        <v>111</v>
      </c>
      <c r="B70" s="105" t="s">
        <v>196</v>
      </c>
      <c r="C70" s="24">
        <v>200</v>
      </c>
      <c r="D70" s="52"/>
    </row>
    <row r="71" spans="1:4">
      <c r="A71" s="96" t="s">
        <v>112</v>
      </c>
      <c r="B71" s="105" t="s">
        <v>198</v>
      </c>
      <c r="C71" s="24">
        <v>0</v>
      </c>
      <c r="D71" s="52"/>
    </row>
    <row r="72" spans="1:4">
      <c r="A72" s="96" t="s">
        <v>114</v>
      </c>
      <c r="B72" s="64" t="s">
        <v>587</v>
      </c>
      <c r="C72" s="24">
        <v>0</v>
      </c>
      <c r="D72" s="52"/>
    </row>
    <row r="73" spans="1:4">
      <c r="A73" s="96" t="s">
        <v>115</v>
      </c>
      <c r="B73" s="105" t="s">
        <v>588</v>
      </c>
      <c r="C73" s="24">
        <v>200</v>
      </c>
      <c r="D73" s="52"/>
    </row>
    <row r="74" spans="1:4">
      <c r="A74" s="96" t="s">
        <v>117</v>
      </c>
      <c r="B74" s="105" t="s">
        <v>589</v>
      </c>
      <c r="C74" s="24">
        <v>0</v>
      </c>
      <c r="D74" s="52"/>
    </row>
    <row r="75" spans="1:4">
      <c r="A75" s="96" t="s">
        <v>118</v>
      </c>
      <c r="B75" s="105" t="s">
        <v>590</v>
      </c>
      <c r="C75" s="24">
        <v>0</v>
      </c>
      <c r="D75" s="52"/>
    </row>
    <row r="76" spans="1:4">
      <c r="A76" s="195">
        <v>111.8</v>
      </c>
      <c r="B76" s="220" t="s">
        <v>125</v>
      </c>
      <c r="C76" s="92"/>
      <c r="D76" s="446">
        <f>D77</f>
        <v>16100</v>
      </c>
    </row>
    <row r="77" spans="1:4">
      <c r="A77" s="197">
        <v>111.84</v>
      </c>
      <c r="B77" s="198" t="s">
        <v>126</v>
      </c>
      <c r="C77" s="92"/>
      <c r="D77" s="194">
        <f>D78</f>
        <v>16100</v>
      </c>
    </row>
    <row r="78" spans="1:4">
      <c r="A78" s="221" t="s">
        <v>127</v>
      </c>
      <c r="B78" s="198" t="s">
        <v>128</v>
      </c>
      <c r="C78" s="92"/>
      <c r="D78" s="194">
        <f>SUM(C79:C84)</f>
        <v>16100</v>
      </c>
    </row>
    <row r="79" spans="1:4">
      <c r="A79" s="96" t="s">
        <v>129</v>
      </c>
      <c r="B79" s="105" t="s">
        <v>595</v>
      </c>
      <c r="C79" s="24">
        <v>4000</v>
      </c>
      <c r="D79" s="52"/>
    </row>
    <row r="80" spans="1:4">
      <c r="A80" s="96" t="s">
        <v>130</v>
      </c>
      <c r="B80" s="105" t="s">
        <v>594</v>
      </c>
      <c r="C80" s="24">
        <v>4000</v>
      </c>
      <c r="D80" s="52"/>
    </row>
    <row r="81" spans="1:5">
      <c r="A81" s="96" t="s">
        <v>886</v>
      </c>
      <c r="B81" s="105" t="s">
        <v>887</v>
      </c>
      <c r="C81" s="24">
        <v>0</v>
      </c>
      <c r="D81" s="52"/>
    </row>
    <row r="82" spans="1:5">
      <c r="A82" s="96" t="s">
        <v>131</v>
      </c>
      <c r="B82" s="105" t="s">
        <v>593</v>
      </c>
      <c r="C82" s="24">
        <v>8000</v>
      </c>
      <c r="D82" s="52"/>
    </row>
    <row r="83" spans="1:5">
      <c r="A83" s="96" t="s">
        <v>591</v>
      </c>
      <c r="B83" s="105" t="s">
        <v>592</v>
      </c>
      <c r="C83" s="192">
        <v>100</v>
      </c>
      <c r="D83" s="315"/>
    </row>
    <row r="84" spans="1:5" ht="24" thickBot="1">
      <c r="A84" s="96" t="s">
        <v>908</v>
      </c>
      <c r="B84" s="331" t="s">
        <v>909</v>
      </c>
      <c r="C84" s="24">
        <v>0</v>
      </c>
      <c r="D84" s="315"/>
    </row>
    <row r="85" spans="1:5" ht="17.25" thickBot="1">
      <c r="A85" s="468" t="s">
        <v>132</v>
      </c>
      <c r="B85" s="469"/>
      <c r="C85" s="332">
        <f>SUM(C14:C84)</f>
        <v>684477.40320000006</v>
      </c>
      <c r="D85" s="333">
        <f>SUM(D11+D76)</f>
        <v>684477.40319999994</v>
      </c>
      <c r="E85" s="8"/>
    </row>
    <row r="86" spans="1:5">
      <c r="A86" s="334"/>
      <c r="B86" s="335"/>
      <c r="C86" s="334"/>
      <c r="D86" s="336"/>
    </row>
    <row r="87" spans="1:5">
      <c r="A87" s="39"/>
      <c r="B87" s="40"/>
      <c r="C87" s="39"/>
      <c r="D87" s="39"/>
    </row>
    <row r="88" spans="1:5" ht="16.5">
      <c r="A88" s="39"/>
      <c r="B88" s="40"/>
      <c r="C88" s="39"/>
      <c r="D88" s="41"/>
    </row>
    <row r="90" spans="1:5">
      <c r="C90" s="8"/>
      <c r="D90" s="8"/>
    </row>
    <row r="91" spans="1:5">
      <c r="C91" s="8"/>
      <c r="D91" s="8"/>
    </row>
    <row r="92" spans="1:5">
      <c r="C92" s="8"/>
      <c r="D92" s="8"/>
    </row>
    <row r="93" spans="1:5">
      <c r="C93" s="451"/>
    </row>
    <row r="95" spans="1:5">
      <c r="C95" s="8"/>
    </row>
    <row r="97" spans="3:3">
      <c r="C97" s="8"/>
    </row>
  </sheetData>
  <mergeCells count="9">
    <mergeCell ref="A6:D6"/>
    <mergeCell ref="A7:D7"/>
    <mergeCell ref="A9:D9"/>
    <mergeCell ref="A85:B85"/>
    <mergeCell ref="A1:D1"/>
    <mergeCell ref="A2:D2"/>
    <mergeCell ref="A3:D3"/>
    <mergeCell ref="A4:D4"/>
    <mergeCell ref="A5:D5"/>
  </mergeCells>
  <pageMargins left="0.43307086614173229" right="0.19685039370078741" top="0.23622047244094491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03"/>
  <sheetViews>
    <sheetView topLeftCell="A88" zoomScaleNormal="100" workbookViewId="0">
      <selection activeCell="E101" sqref="E101"/>
    </sheetView>
  </sheetViews>
  <sheetFormatPr baseColWidth="10" defaultRowHeight="15"/>
  <cols>
    <col min="1" max="1" width="14.28515625" customWidth="1"/>
    <col min="2" max="2" width="65.28515625" customWidth="1"/>
    <col min="3" max="3" width="13.85546875" bestFit="1" customWidth="1"/>
    <col min="4" max="4" width="15" customWidth="1"/>
    <col min="6" max="6" width="14.85546875" customWidth="1"/>
  </cols>
  <sheetData>
    <row r="1" spans="1:6" ht="15.75">
      <c r="A1" s="470" t="s">
        <v>0</v>
      </c>
      <c r="B1" s="471"/>
      <c r="C1" s="471"/>
      <c r="D1" s="472"/>
    </row>
    <row r="2" spans="1:6" ht="15.75">
      <c r="A2" s="473" t="s">
        <v>1</v>
      </c>
      <c r="B2" s="474"/>
      <c r="C2" s="474"/>
      <c r="D2" s="475"/>
    </row>
    <row r="3" spans="1:6" ht="15.75">
      <c r="A3" s="42"/>
      <c r="B3" s="43"/>
      <c r="C3" s="43"/>
      <c r="D3" s="44"/>
      <c r="F3" t="s">
        <v>942</v>
      </c>
    </row>
    <row r="4" spans="1:6" ht="15.75">
      <c r="A4" s="473" t="s">
        <v>1478</v>
      </c>
      <c r="B4" s="474"/>
      <c r="C4" s="474"/>
      <c r="D4" s="475"/>
      <c r="F4" t="s">
        <v>943</v>
      </c>
    </row>
    <row r="5" spans="1:6" ht="15.75">
      <c r="A5" s="42"/>
      <c r="B5" s="43"/>
      <c r="C5" s="43"/>
      <c r="D5" s="44"/>
      <c r="F5" t="s">
        <v>944</v>
      </c>
    </row>
    <row r="6" spans="1:6">
      <c r="A6" s="462" t="s">
        <v>2</v>
      </c>
      <c r="B6" s="463"/>
      <c r="C6" s="463"/>
      <c r="D6" s="464"/>
      <c r="F6" t="s">
        <v>945</v>
      </c>
    </row>
    <row r="7" spans="1:6">
      <c r="A7" s="462" t="s">
        <v>3</v>
      </c>
      <c r="B7" s="463"/>
      <c r="C7" s="463"/>
      <c r="D7" s="464"/>
      <c r="F7" t="s">
        <v>946</v>
      </c>
    </row>
    <row r="8" spans="1:6">
      <c r="A8" s="465" t="s">
        <v>133</v>
      </c>
      <c r="B8" s="466"/>
      <c r="C8" s="466"/>
      <c r="D8" s="467"/>
      <c r="F8" t="s">
        <v>947</v>
      </c>
    </row>
    <row r="9" spans="1:6">
      <c r="A9" s="479"/>
      <c r="B9" s="480"/>
      <c r="C9" s="480"/>
      <c r="D9" s="481"/>
    </row>
    <row r="10" spans="1:6" ht="15.75" thickBot="1">
      <c r="A10" s="476" t="s">
        <v>5</v>
      </c>
      <c r="B10" s="477"/>
      <c r="C10" s="477"/>
      <c r="D10" s="478"/>
    </row>
    <row r="11" spans="1:6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</row>
    <row r="12" spans="1:6">
      <c r="A12" s="209">
        <v>112.5</v>
      </c>
      <c r="B12" s="210" t="s">
        <v>13</v>
      </c>
      <c r="C12" s="211"/>
      <c r="D12" s="328">
        <f>D13+D47</f>
        <v>1752170.3787919998</v>
      </c>
    </row>
    <row r="13" spans="1:6">
      <c r="A13" s="213">
        <v>112.51</v>
      </c>
      <c r="B13" s="214" t="s">
        <v>14</v>
      </c>
      <c r="C13" s="92"/>
      <c r="D13" s="444">
        <f>SUM(D14+D17+D20+D23+D26+D31+D34+D39)</f>
        <v>1516920.3787919998</v>
      </c>
    </row>
    <row r="14" spans="1:6">
      <c r="A14" s="221" t="s">
        <v>134</v>
      </c>
      <c r="B14" s="215" t="s">
        <v>16</v>
      </c>
      <c r="C14" s="92"/>
      <c r="D14" s="194">
        <f>SUM(C15:C16)</f>
        <v>1091022.48</v>
      </c>
    </row>
    <row r="15" spans="1:6">
      <c r="A15" s="96" t="s">
        <v>135</v>
      </c>
      <c r="B15" s="105" t="s">
        <v>18</v>
      </c>
      <c r="C15" s="193">
        <f>'[2]LOSEP FIJOS 2026'!$J$125</f>
        <v>810173.04</v>
      </c>
      <c r="D15" s="52"/>
    </row>
    <row r="16" spans="1:6">
      <c r="A16" s="96" t="s">
        <v>136</v>
      </c>
      <c r="B16" s="105" t="s">
        <v>20</v>
      </c>
      <c r="C16" s="193">
        <f>'[1]CODIGO 2026'!$L$69</f>
        <v>280849.44</v>
      </c>
      <c r="D16" s="52"/>
    </row>
    <row r="17" spans="1:7">
      <c r="A17" s="218" t="s">
        <v>137</v>
      </c>
      <c r="B17" s="215" t="s">
        <v>22</v>
      </c>
      <c r="C17" s="45"/>
      <c r="D17" s="194">
        <f>SUM(C18:C19)</f>
        <v>95384.42</v>
      </c>
    </row>
    <row r="18" spans="1:7">
      <c r="A18" s="96" t="s">
        <v>138</v>
      </c>
      <c r="B18" s="105" t="s">
        <v>24</v>
      </c>
      <c r="C18" s="193">
        <f>'[2]LOSEP FIJOS 2026'!$M$125</f>
        <v>66714.42</v>
      </c>
      <c r="D18" s="52"/>
      <c r="E18" s="8"/>
    </row>
    <row r="19" spans="1:7">
      <c r="A19" s="96" t="s">
        <v>139</v>
      </c>
      <c r="B19" s="105" t="s">
        <v>26</v>
      </c>
      <c r="C19" s="193">
        <f>'[2]LOSEP FIJOS 2026'!$N$125</f>
        <v>28670</v>
      </c>
      <c r="D19" s="52"/>
      <c r="E19" s="8"/>
      <c r="F19" s="8"/>
      <c r="G19" s="8"/>
    </row>
    <row r="20" spans="1:7">
      <c r="A20" s="218" t="s">
        <v>27</v>
      </c>
      <c r="B20" s="215" t="s">
        <v>28</v>
      </c>
      <c r="C20" s="45"/>
      <c r="D20" s="194">
        <f>SUM(C21:C22)</f>
        <v>40689</v>
      </c>
    </row>
    <row r="21" spans="1:7">
      <c r="A21" s="96" t="s">
        <v>140</v>
      </c>
      <c r="B21" s="64" t="s">
        <v>30</v>
      </c>
      <c r="C21" s="193">
        <f>'[1]CODIGO 2026'!$T$69</f>
        <v>4521</v>
      </c>
      <c r="D21" s="52"/>
    </row>
    <row r="22" spans="1:7">
      <c r="A22" s="96" t="s">
        <v>141</v>
      </c>
      <c r="B22" s="64" t="s">
        <v>32</v>
      </c>
      <c r="C22" s="418">
        <f>'[1]CODIGO 2026'!$S$69</f>
        <v>36168</v>
      </c>
      <c r="D22" s="52"/>
    </row>
    <row r="23" spans="1:7">
      <c r="A23" s="218" t="s">
        <v>142</v>
      </c>
      <c r="B23" s="215" t="s">
        <v>143</v>
      </c>
      <c r="D23" s="194">
        <f>SUM(C24:C25)</f>
        <v>7182.0102000000006</v>
      </c>
    </row>
    <row r="24" spans="1:7">
      <c r="A24" s="96" t="s">
        <v>144</v>
      </c>
      <c r="B24" s="64" t="s">
        <v>145</v>
      </c>
      <c r="C24" s="193">
        <f>'[1]CODIGO 2026'!$Q$69</f>
        <v>1566.759</v>
      </c>
      <c r="D24" s="52"/>
    </row>
    <row r="25" spans="1:7">
      <c r="A25" s="96" t="s">
        <v>146</v>
      </c>
      <c r="B25" s="64" t="s">
        <v>147</v>
      </c>
      <c r="C25" s="193">
        <f>'[1]CODIGO 2026'!$R$69</f>
        <v>5615.2512000000006</v>
      </c>
      <c r="D25" s="52"/>
    </row>
    <row r="26" spans="1:7">
      <c r="A26" s="218" t="s">
        <v>148</v>
      </c>
      <c r="B26" s="198" t="s">
        <v>34</v>
      </c>
      <c r="C26" s="45"/>
      <c r="D26" s="194">
        <f>SUM(C27:C30)</f>
        <v>43944</v>
      </c>
    </row>
    <row r="27" spans="1:7">
      <c r="A27" s="96" t="s">
        <v>149</v>
      </c>
      <c r="B27" s="105" t="s">
        <v>36</v>
      </c>
      <c r="C27" s="193">
        <f>[4]tmpAB4!$G$49</f>
        <v>15000</v>
      </c>
      <c r="D27" s="52"/>
    </row>
    <row r="28" spans="1:7">
      <c r="A28" s="96" t="s">
        <v>150</v>
      </c>
      <c r="B28" s="105" t="s">
        <v>151</v>
      </c>
      <c r="C28" s="193">
        <f>'[1]LOSEP  OCASIONAL 2026'!$I$28</f>
        <v>28944</v>
      </c>
      <c r="D28" s="52"/>
    </row>
    <row r="29" spans="1:7">
      <c r="A29" s="96" t="s">
        <v>152</v>
      </c>
      <c r="B29" s="64" t="s">
        <v>153</v>
      </c>
      <c r="C29" s="193">
        <v>0</v>
      </c>
      <c r="D29" s="52"/>
    </row>
    <row r="30" spans="1:7">
      <c r="A30" s="96" t="s">
        <v>154</v>
      </c>
      <c r="B30" s="64" t="s">
        <v>155</v>
      </c>
      <c r="C30" s="193">
        <v>0</v>
      </c>
      <c r="D30" s="52"/>
    </row>
    <row r="31" spans="1:7">
      <c r="A31" s="218" t="s">
        <v>156</v>
      </c>
      <c r="B31" s="198" t="s">
        <v>42</v>
      </c>
      <c r="C31" s="45"/>
      <c r="D31" s="194">
        <f>SUM(C32:C33)</f>
        <v>159954.49339200003</v>
      </c>
    </row>
    <row r="32" spans="1:7">
      <c r="A32" s="64" t="s">
        <v>157</v>
      </c>
      <c r="B32" s="105" t="s">
        <v>44</v>
      </c>
      <c r="C32" s="369">
        <f>'[2]LOSEP FIJOS 2026'!$L$125</f>
        <v>93266.759160000016</v>
      </c>
      <c r="D32" s="92"/>
      <c r="E32" s="8"/>
      <c r="F32" s="8"/>
      <c r="G32" s="8"/>
    </row>
    <row r="33" spans="1:7">
      <c r="A33" s="64" t="s">
        <v>158</v>
      </c>
      <c r="B33" s="105" t="s">
        <v>46</v>
      </c>
      <c r="C33" s="369">
        <f>'[2]LOSEP FIJOS 2026'!$K$125</f>
        <v>66687.734232000003</v>
      </c>
      <c r="D33" s="92"/>
      <c r="E33" s="8"/>
      <c r="F33" s="8"/>
      <c r="G33" s="8"/>
    </row>
    <row r="34" spans="1:7">
      <c r="A34" s="218" t="s">
        <v>159</v>
      </c>
      <c r="B34" s="198" t="s">
        <v>48</v>
      </c>
      <c r="C34" s="92"/>
      <c r="D34" s="194">
        <f>SUM(C35:C38)</f>
        <v>1000</v>
      </c>
    </row>
    <row r="35" spans="1:7">
      <c r="A35" s="96" t="s">
        <v>869</v>
      </c>
      <c r="B35" s="90" t="s">
        <v>870</v>
      </c>
      <c r="C35" s="193">
        <v>0</v>
      </c>
      <c r="D35" s="194"/>
    </row>
    <row r="36" spans="1:7">
      <c r="A36" s="96" t="s">
        <v>871</v>
      </c>
      <c r="B36" s="90" t="s">
        <v>324</v>
      </c>
      <c r="C36" s="193">
        <v>0</v>
      </c>
      <c r="D36" s="194"/>
    </row>
    <row r="37" spans="1:7">
      <c r="A37" s="96" t="s">
        <v>162</v>
      </c>
      <c r="B37" s="90" t="s">
        <v>50</v>
      </c>
      <c r="C37" s="329">
        <v>1000</v>
      </c>
      <c r="D37" s="194"/>
    </row>
    <row r="38" spans="1:7">
      <c r="A38" s="96" t="s">
        <v>596</v>
      </c>
      <c r="B38" s="64" t="s">
        <v>597</v>
      </c>
      <c r="C38" s="330">
        <v>0</v>
      </c>
      <c r="D38" s="52"/>
    </row>
    <row r="39" spans="1:7">
      <c r="A39" s="213">
        <v>112.71</v>
      </c>
      <c r="B39" s="214" t="s">
        <v>14</v>
      </c>
      <c r="C39" s="330"/>
      <c r="D39" s="453">
        <f>C40+C42+C43+C45+C46</f>
        <v>77743.975200000001</v>
      </c>
    </row>
    <row r="40" spans="1:7">
      <c r="A40" s="96" t="s">
        <v>1461</v>
      </c>
      <c r="B40" s="105" t="s">
        <v>18</v>
      </c>
      <c r="C40" s="330">
        <f>'[2]LOSEP FIJOS 2026'!$J$110</f>
        <v>59124</v>
      </c>
      <c r="D40" s="52"/>
    </row>
    <row r="41" spans="1:7">
      <c r="A41" s="218" t="s">
        <v>1454</v>
      </c>
      <c r="B41" s="215" t="s">
        <v>22</v>
      </c>
      <c r="C41" s="330"/>
      <c r="D41" s="52"/>
    </row>
    <row r="42" spans="1:7">
      <c r="A42" s="96" t="s">
        <v>1455</v>
      </c>
      <c r="B42" s="105" t="s">
        <v>24</v>
      </c>
      <c r="C42" s="330">
        <f>'[2]LOSEP FIJOS 2026'!$M$110</f>
        <v>4927</v>
      </c>
      <c r="D42" s="52"/>
    </row>
    <row r="43" spans="1:7">
      <c r="A43" s="96" t="s">
        <v>1456</v>
      </c>
      <c r="B43" s="105" t="s">
        <v>26</v>
      </c>
      <c r="C43" s="330">
        <f>'[2]LOSEP FIJOS 2026'!$N$110</f>
        <v>1880</v>
      </c>
      <c r="D43" s="52"/>
    </row>
    <row r="44" spans="1:7">
      <c r="A44" s="218" t="s">
        <v>1457</v>
      </c>
      <c r="B44" s="198" t="s">
        <v>42</v>
      </c>
      <c r="C44" s="330"/>
      <c r="D44" s="52"/>
    </row>
    <row r="45" spans="1:7">
      <c r="A45" s="96" t="s">
        <v>1458</v>
      </c>
      <c r="B45" s="105" t="s">
        <v>44</v>
      </c>
      <c r="C45" s="330">
        <f>'[2]LOSEP FIJOS 2026'!$L$110</f>
        <v>6887.9459999999999</v>
      </c>
      <c r="D45" s="52"/>
    </row>
    <row r="46" spans="1:7">
      <c r="A46" s="96" t="s">
        <v>1459</v>
      </c>
      <c r="B46" s="105" t="s">
        <v>46</v>
      </c>
      <c r="C46" s="330">
        <f>'[2]LOSEP FIJOS 2026'!$K$110</f>
        <v>4925.0291999999999</v>
      </c>
      <c r="D46" s="52"/>
    </row>
    <row r="47" spans="1:7">
      <c r="A47" s="195">
        <v>112.53</v>
      </c>
      <c r="B47" s="220" t="s">
        <v>51</v>
      </c>
      <c r="C47" s="92"/>
      <c r="D47" s="444">
        <f>SUM(D48+D51+D54+D57+D60+D62+D64+D68+D79)</f>
        <v>235250</v>
      </c>
    </row>
    <row r="48" spans="1:7">
      <c r="A48" s="221" t="s">
        <v>163</v>
      </c>
      <c r="B48" s="198" t="s">
        <v>53</v>
      </c>
      <c r="C48" s="92"/>
      <c r="D48" s="194">
        <f>SUM(C49:C50)</f>
        <v>53000</v>
      </c>
    </row>
    <row r="49" spans="1:5">
      <c r="A49" s="96" t="s">
        <v>164</v>
      </c>
      <c r="B49" s="105" t="s">
        <v>165</v>
      </c>
      <c r="C49" s="193">
        <v>0</v>
      </c>
      <c r="D49" s="52"/>
      <c r="E49" t="s">
        <v>1435</v>
      </c>
    </row>
    <row r="50" spans="1:5">
      <c r="A50" s="96" t="s">
        <v>815</v>
      </c>
      <c r="B50" s="105" t="s">
        <v>54</v>
      </c>
      <c r="C50" s="193">
        <v>53000</v>
      </c>
      <c r="D50" s="52"/>
    </row>
    <row r="51" spans="1:5">
      <c r="A51" s="218" t="s">
        <v>166</v>
      </c>
      <c r="B51" s="198" t="s">
        <v>58</v>
      </c>
      <c r="C51" s="92"/>
      <c r="D51" s="194">
        <f>SUM(C52:C53)</f>
        <v>30000</v>
      </c>
    </row>
    <row r="52" spans="1:5">
      <c r="A52" s="96" t="s">
        <v>168</v>
      </c>
      <c r="B52" s="105" t="s">
        <v>782</v>
      </c>
      <c r="C52" s="193">
        <v>10000</v>
      </c>
      <c r="D52" s="52"/>
    </row>
    <row r="53" spans="1:5">
      <c r="A53" s="96" t="s">
        <v>1232</v>
      </c>
      <c r="B53" s="105" t="s">
        <v>1479</v>
      </c>
      <c r="C53" s="193">
        <v>20000</v>
      </c>
      <c r="D53" s="52"/>
    </row>
    <row r="54" spans="1:5">
      <c r="A54" s="218" t="s">
        <v>169</v>
      </c>
      <c r="B54" s="198" t="s">
        <v>62</v>
      </c>
      <c r="C54" s="92"/>
      <c r="D54" s="194">
        <f>SUM(C55:C56)</f>
        <v>2000</v>
      </c>
    </row>
    <row r="55" spans="1:5">
      <c r="A55" s="96" t="s">
        <v>170</v>
      </c>
      <c r="B55" s="105" t="s">
        <v>64</v>
      </c>
      <c r="C55" s="193">
        <v>500</v>
      </c>
      <c r="D55" s="52"/>
    </row>
    <row r="56" spans="1:5">
      <c r="A56" s="96" t="s">
        <v>171</v>
      </c>
      <c r="B56" s="105" t="s">
        <v>68</v>
      </c>
      <c r="C56" s="193">
        <v>1500</v>
      </c>
      <c r="D56" s="52"/>
    </row>
    <row r="57" spans="1:5">
      <c r="A57" s="218" t="s">
        <v>172</v>
      </c>
      <c r="B57" s="198" t="s">
        <v>72</v>
      </c>
      <c r="C57" s="92"/>
      <c r="D57" s="194">
        <f>SUM(C58:C59)</f>
        <v>7000</v>
      </c>
    </row>
    <row r="58" spans="1:5">
      <c r="A58" s="96" t="s">
        <v>598</v>
      </c>
      <c r="B58" s="64" t="s">
        <v>582</v>
      </c>
      <c r="C58" s="193">
        <v>0</v>
      </c>
      <c r="D58" s="194"/>
    </row>
    <row r="59" spans="1:5">
      <c r="A59" s="96" t="s">
        <v>173</v>
      </c>
      <c r="B59" s="105" t="s">
        <v>174</v>
      </c>
      <c r="C59" s="193">
        <v>7000</v>
      </c>
      <c r="D59" s="52"/>
    </row>
    <row r="60" spans="1:5">
      <c r="A60" s="218" t="s">
        <v>175</v>
      </c>
      <c r="B60" s="198" t="s">
        <v>79</v>
      </c>
      <c r="C60" s="193"/>
      <c r="D60" s="194">
        <f>SUM(C61)</f>
        <v>0</v>
      </c>
    </row>
    <row r="61" spans="1:5">
      <c r="A61" s="96" t="s">
        <v>176</v>
      </c>
      <c r="B61" s="64" t="s">
        <v>177</v>
      </c>
      <c r="C61" s="193">
        <v>0</v>
      </c>
      <c r="D61" s="52"/>
    </row>
    <row r="62" spans="1:5">
      <c r="A62" s="218" t="s">
        <v>178</v>
      </c>
      <c r="B62" s="198" t="s">
        <v>83</v>
      </c>
      <c r="C62" s="92"/>
      <c r="D62" s="194">
        <f>SUM(C63:C63)</f>
        <v>100</v>
      </c>
    </row>
    <row r="63" spans="1:5">
      <c r="A63" s="96" t="s">
        <v>599</v>
      </c>
      <c r="B63" s="64" t="s">
        <v>586</v>
      </c>
      <c r="C63" s="193">
        <v>100</v>
      </c>
      <c r="D63" s="52"/>
    </row>
    <row r="64" spans="1:5">
      <c r="A64" s="218" t="s">
        <v>179</v>
      </c>
      <c r="B64" s="198" t="s">
        <v>88</v>
      </c>
      <c r="C64" s="92"/>
      <c r="D64" s="194">
        <f>SUM(C65:C67)</f>
        <v>24500</v>
      </c>
    </row>
    <row r="65" spans="1:4">
      <c r="A65" s="96" t="s">
        <v>180</v>
      </c>
      <c r="B65" s="105" t="s">
        <v>90</v>
      </c>
      <c r="C65" s="193">
        <v>1500</v>
      </c>
      <c r="D65" s="52"/>
    </row>
    <row r="66" spans="1:4">
      <c r="A66" s="96" t="s">
        <v>181</v>
      </c>
      <c r="B66" s="105" t="s">
        <v>92</v>
      </c>
      <c r="C66" s="193">
        <v>22000</v>
      </c>
      <c r="D66" s="52"/>
    </row>
    <row r="67" spans="1:4">
      <c r="A67" s="96" t="s">
        <v>182</v>
      </c>
      <c r="B67" s="105" t="s">
        <v>94</v>
      </c>
      <c r="C67" s="193">
        <v>1000</v>
      </c>
      <c r="D67" s="52"/>
    </row>
    <row r="68" spans="1:4">
      <c r="A68" s="218" t="s">
        <v>183</v>
      </c>
      <c r="B68" s="198" t="s">
        <v>96</v>
      </c>
      <c r="C68" s="92"/>
      <c r="D68" s="194">
        <f>SUM(C69:C78)</f>
        <v>115650</v>
      </c>
    </row>
    <row r="69" spans="1:4">
      <c r="A69" s="96" t="s">
        <v>184</v>
      </c>
      <c r="B69" s="64" t="s">
        <v>98</v>
      </c>
      <c r="C69" s="193">
        <v>50000</v>
      </c>
      <c r="D69" s="52"/>
    </row>
    <row r="70" spans="1:4">
      <c r="A70" s="96" t="s">
        <v>185</v>
      </c>
      <c r="B70" s="105" t="s">
        <v>990</v>
      </c>
      <c r="C70" s="193">
        <v>2500</v>
      </c>
      <c r="D70" s="52"/>
    </row>
    <row r="71" spans="1:4">
      <c r="A71" s="96" t="s">
        <v>186</v>
      </c>
      <c r="B71" s="105" t="s">
        <v>100</v>
      </c>
      <c r="C71" s="193">
        <v>25000</v>
      </c>
      <c r="D71" s="52"/>
    </row>
    <row r="72" spans="1:4">
      <c r="A72" s="96" t="s">
        <v>187</v>
      </c>
      <c r="B72" s="105" t="s">
        <v>102</v>
      </c>
      <c r="C72" s="193">
        <v>10000</v>
      </c>
      <c r="D72" s="52"/>
    </row>
    <row r="73" spans="1:4">
      <c r="A73" s="96" t="s">
        <v>188</v>
      </c>
      <c r="B73" s="105" t="s">
        <v>104</v>
      </c>
      <c r="C73" s="193">
        <v>0</v>
      </c>
      <c r="D73" s="52"/>
    </row>
    <row r="74" spans="1:4">
      <c r="A74" s="96" t="s">
        <v>844</v>
      </c>
      <c r="B74" s="105" t="s">
        <v>845</v>
      </c>
      <c r="C74" s="193">
        <v>12000</v>
      </c>
      <c r="D74" s="52"/>
    </row>
    <row r="75" spans="1:4">
      <c r="A75" s="96" t="s">
        <v>189</v>
      </c>
      <c r="B75" s="64" t="s">
        <v>601</v>
      </c>
      <c r="C75" s="193">
        <v>6000</v>
      </c>
      <c r="D75" s="52"/>
    </row>
    <row r="76" spans="1:4">
      <c r="A76" s="96" t="s">
        <v>190</v>
      </c>
      <c r="B76" s="105" t="s">
        <v>106</v>
      </c>
      <c r="C76" s="193">
        <v>2650</v>
      </c>
      <c r="D76" s="52"/>
    </row>
    <row r="77" spans="1:4">
      <c r="A77" s="96" t="s">
        <v>191</v>
      </c>
      <c r="B77" s="105" t="s">
        <v>108</v>
      </c>
      <c r="C77" s="193">
        <v>2500</v>
      </c>
      <c r="D77" s="52"/>
    </row>
    <row r="78" spans="1:4">
      <c r="A78" s="96" t="s">
        <v>192</v>
      </c>
      <c r="B78" s="64" t="s">
        <v>193</v>
      </c>
      <c r="C78" s="193">
        <v>5000</v>
      </c>
      <c r="D78" s="52"/>
    </row>
    <row r="79" spans="1:4">
      <c r="A79" s="218" t="s">
        <v>194</v>
      </c>
      <c r="B79" s="198" t="s">
        <v>110</v>
      </c>
      <c r="C79" s="92"/>
      <c r="D79" s="194">
        <f>SUM(C80:C83)</f>
        <v>3000</v>
      </c>
    </row>
    <row r="80" spans="1:4">
      <c r="A80" s="96" t="s">
        <v>195</v>
      </c>
      <c r="B80" s="105" t="s">
        <v>196</v>
      </c>
      <c r="C80" s="193">
        <v>0</v>
      </c>
      <c r="D80" s="52"/>
    </row>
    <row r="81" spans="1:4">
      <c r="A81" s="96" t="s">
        <v>197</v>
      </c>
      <c r="B81" s="105" t="s">
        <v>198</v>
      </c>
      <c r="C81" s="193">
        <v>1000</v>
      </c>
      <c r="D81" s="52"/>
    </row>
    <row r="82" spans="1:4">
      <c r="A82" s="96" t="s">
        <v>199</v>
      </c>
      <c r="B82" s="64" t="s">
        <v>200</v>
      </c>
      <c r="C82" s="193">
        <v>1000</v>
      </c>
      <c r="D82" s="52"/>
    </row>
    <row r="83" spans="1:4">
      <c r="A83" s="96" t="s">
        <v>201</v>
      </c>
      <c r="B83" s="105" t="s">
        <v>588</v>
      </c>
      <c r="C83" s="193">
        <v>1000</v>
      </c>
      <c r="D83" s="52"/>
    </row>
    <row r="84" spans="1:4">
      <c r="A84" s="64"/>
      <c r="B84" s="105"/>
      <c r="C84" s="193"/>
      <c r="D84" s="92"/>
    </row>
    <row r="85" spans="1:4">
      <c r="A85" s="209">
        <v>112.7</v>
      </c>
      <c r="B85" s="247" t="s">
        <v>309</v>
      </c>
      <c r="C85" s="211"/>
      <c r="D85" s="444">
        <f>SUM(D87+D89+D92)</f>
        <v>77703.975200000001</v>
      </c>
    </row>
    <row r="86" spans="1:4">
      <c r="A86" s="213">
        <v>112.71</v>
      </c>
      <c r="B86" s="249" t="s">
        <v>294</v>
      </c>
      <c r="C86" s="92"/>
      <c r="D86" s="92"/>
    </row>
    <row r="87" spans="1:4">
      <c r="A87" s="213" t="s">
        <v>1460</v>
      </c>
      <c r="B87" s="250" t="s">
        <v>16</v>
      </c>
      <c r="C87" s="45"/>
      <c r="D87" s="194">
        <f>C88</f>
        <v>59124</v>
      </c>
    </row>
    <row r="88" spans="1:4">
      <c r="A88" s="96" t="s">
        <v>1461</v>
      </c>
      <c r="B88" s="122" t="s">
        <v>18</v>
      </c>
      <c r="C88" s="123">
        <f>'[5]LOSEP FIJOS 2024'!$J$89</f>
        <v>59124</v>
      </c>
      <c r="D88" s="92"/>
    </row>
    <row r="89" spans="1:4">
      <c r="A89" s="218" t="s">
        <v>1454</v>
      </c>
      <c r="B89" s="215" t="s">
        <v>22</v>
      </c>
      <c r="C89" s="123"/>
      <c r="D89" s="194">
        <f>SUM(C90+C91)</f>
        <v>6767</v>
      </c>
    </row>
    <row r="90" spans="1:4">
      <c r="A90" s="96" t="s">
        <v>1455</v>
      </c>
      <c r="B90" s="105" t="s">
        <v>24</v>
      </c>
      <c r="C90" s="123">
        <f>'[5]LOSEP FIJOS 2024'!$M$89</f>
        <v>4927</v>
      </c>
      <c r="D90" s="92"/>
    </row>
    <row r="91" spans="1:4">
      <c r="A91" s="96" t="s">
        <v>1456</v>
      </c>
      <c r="B91" s="105" t="s">
        <v>26</v>
      </c>
      <c r="C91" s="123">
        <f>'[5]LOSEP FIJOS 2024'!$N$89</f>
        <v>1840</v>
      </c>
      <c r="D91" s="92"/>
    </row>
    <row r="92" spans="1:4">
      <c r="A92" s="218" t="s">
        <v>1457</v>
      </c>
      <c r="B92" s="198" t="s">
        <v>42</v>
      </c>
      <c r="C92" s="123"/>
      <c r="D92" s="194">
        <f>SUM(C93+C94)</f>
        <v>11812.975200000001</v>
      </c>
    </row>
    <row r="93" spans="1:4">
      <c r="A93" s="96" t="s">
        <v>1458</v>
      </c>
      <c r="B93" s="105" t="s">
        <v>44</v>
      </c>
      <c r="C93" s="123">
        <f>'[5]LOSEP FIJOS 2024'!$L$89</f>
        <v>6887.9459999999999</v>
      </c>
      <c r="D93" s="92"/>
    </row>
    <row r="94" spans="1:4">
      <c r="A94" s="96" t="s">
        <v>1459</v>
      </c>
      <c r="B94" s="105" t="s">
        <v>46</v>
      </c>
      <c r="C94" s="123">
        <f>'[5]LOSEP FIJOS 2024'!$K$89</f>
        <v>4925.0291999999999</v>
      </c>
      <c r="D94" s="92"/>
    </row>
    <row r="95" spans="1:4">
      <c r="A95" s="64"/>
      <c r="B95" s="122"/>
      <c r="C95" s="123"/>
      <c r="D95" s="92"/>
    </row>
    <row r="96" spans="1:4">
      <c r="A96" s="195">
        <v>112.8</v>
      </c>
      <c r="B96" s="220" t="s">
        <v>125</v>
      </c>
      <c r="C96" s="92"/>
      <c r="D96" s="444">
        <f>SUM(D97)</f>
        <v>27000</v>
      </c>
    </row>
    <row r="97" spans="1:4">
      <c r="A97" s="197">
        <v>112.84</v>
      </c>
      <c r="B97" s="198" t="s">
        <v>126</v>
      </c>
      <c r="C97" s="92"/>
      <c r="D97" s="194">
        <f>SUM(D98)</f>
        <v>27000</v>
      </c>
    </row>
    <row r="98" spans="1:4">
      <c r="A98" s="221" t="s">
        <v>204</v>
      </c>
      <c r="B98" s="198" t="s">
        <v>128</v>
      </c>
      <c r="C98" s="92"/>
      <c r="D98" s="194">
        <f>SUM(C99:C101)</f>
        <v>27000</v>
      </c>
    </row>
    <row r="99" spans="1:4">
      <c r="A99" s="96" t="s">
        <v>205</v>
      </c>
      <c r="B99" s="105" t="s">
        <v>595</v>
      </c>
      <c r="C99" s="193">
        <v>3000</v>
      </c>
      <c r="D99" s="52"/>
    </row>
    <row r="100" spans="1:4">
      <c r="A100" s="96" t="s">
        <v>206</v>
      </c>
      <c r="B100" s="105" t="s">
        <v>594</v>
      </c>
      <c r="C100" s="193">
        <v>4000</v>
      </c>
      <c r="D100" s="52"/>
    </row>
    <row r="101" spans="1:4">
      <c r="A101" s="96" t="s">
        <v>207</v>
      </c>
      <c r="B101" s="105" t="s">
        <v>593</v>
      </c>
      <c r="C101" s="193">
        <v>20000</v>
      </c>
      <c r="D101" s="52"/>
    </row>
    <row r="102" spans="1:4">
      <c r="A102" s="241"/>
      <c r="B102" s="443"/>
      <c r="C102" s="123"/>
      <c r="D102" s="92"/>
    </row>
    <row r="103" spans="1:4">
      <c r="A103" s="39"/>
      <c r="B103" s="40"/>
      <c r="C103" s="436">
        <f>SUM(C14:C101)</f>
        <v>1856874.3539920002</v>
      </c>
      <c r="D103" s="436">
        <f>SUM(D12+D85+D96)</f>
        <v>1856874.3539919998</v>
      </c>
    </row>
  </sheetData>
  <mergeCells count="8">
    <mergeCell ref="A8:D8"/>
    <mergeCell ref="A10:D10"/>
    <mergeCell ref="A9:D9"/>
    <mergeCell ref="A1:D1"/>
    <mergeCell ref="A2:D2"/>
    <mergeCell ref="A4:D4"/>
    <mergeCell ref="A6:D6"/>
    <mergeCell ref="A7:D7"/>
  </mergeCells>
  <phoneticPr fontId="43" type="noConversion"/>
  <pageMargins left="0.74803149606299213" right="0.19685039370078741" top="0.78740157480314965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86"/>
  <sheetViews>
    <sheetView topLeftCell="A52" zoomScale="118" zoomScaleNormal="118" workbookViewId="0">
      <selection activeCell="F19" sqref="F19"/>
    </sheetView>
  </sheetViews>
  <sheetFormatPr baseColWidth="10" defaultRowHeight="15"/>
  <cols>
    <col min="1" max="1" width="12.42578125" customWidth="1"/>
    <col min="2" max="2" width="55" customWidth="1"/>
    <col min="3" max="3" width="13.140625" customWidth="1"/>
    <col min="4" max="4" width="16.7109375" customWidth="1"/>
    <col min="5" max="5" width="14.28515625" customWidth="1"/>
    <col min="6" max="6" width="16.5703125" customWidth="1"/>
    <col min="7" max="7" width="14.140625" customWidth="1"/>
  </cols>
  <sheetData>
    <row r="1" spans="1:6" ht="15.75">
      <c r="A1" s="470" t="s">
        <v>0</v>
      </c>
      <c r="B1" s="471"/>
      <c r="C1" s="471"/>
      <c r="D1" s="472"/>
    </row>
    <row r="2" spans="1:6" ht="15.75">
      <c r="A2" s="473" t="s">
        <v>1</v>
      </c>
      <c r="B2" s="474"/>
      <c r="C2" s="474"/>
      <c r="D2" s="475"/>
    </row>
    <row r="3" spans="1:6" ht="12.75" customHeight="1">
      <c r="A3" s="473"/>
      <c r="B3" s="474"/>
      <c r="C3" s="474"/>
      <c r="D3" s="475"/>
      <c r="F3" t="s">
        <v>954</v>
      </c>
    </row>
    <row r="4" spans="1:6" ht="15.75">
      <c r="A4" s="473" t="s">
        <v>1478</v>
      </c>
      <c r="B4" s="474"/>
      <c r="C4" s="474"/>
      <c r="D4" s="475"/>
      <c r="F4" t="s">
        <v>955</v>
      </c>
    </row>
    <row r="5" spans="1:6">
      <c r="A5" s="462" t="s">
        <v>2</v>
      </c>
      <c r="B5" s="463"/>
      <c r="C5" s="463"/>
      <c r="D5" s="464"/>
      <c r="F5" t="s">
        <v>956</v>
      </c>
    </row>
    <row r="6" spans="1:6">
      <c r="A6" s="462" t="s">
        <v>1183</v>
      </c>
      <c r="B6" s="463"/>
      <c r="C6" s="463"/>
      <c r="D6" s="464"/>
    </row>
    <row r="7" spans="1:6" ht="29.25" customHeight="1">
      <c r="A7" s="482" t="s">
        <v>1220</v>
      </c>
      <c r="B7" s="483"/>
      <c r="C7" s="483"/>
      <c r="D7" s="484"/>
    </row>
    <row r="8" spans="1:6" ht="15.75" customHeight="1">
      <c r="A8" s="479"/>
      <c r="B8" s="480"/>
      <c r="C8" s="480"/>
      <c r="D8" s="481"/>
    </row>
    <row r="9" spans="1:6" ht="15.75" thickBot="1">
      <c r="A9" s="462" t="s">
        <v>5</v>
      </c>
      <c r="B9" s="463"/>
      <c r="C9" s="463"/>
      <c r="D9" s="464"/>
    </row>
    <row r="10" spans="1:6" ht="36" customHeight="1" thickBot="1">
      <c r="A10" s="204" t="s">
        <v>6</v>
      </c>
      <c r="B10" s="205" t="s">
        <v>7</v>
      </c>
      <c r="C10" s="175" t="s">
        <v>885</v>
      </c>
      <c r="D10" s="206" t="s">
        <v>12</v>
      </c>
    </row>
    <row r="11" spans="1:6">
      <c r="A11" s="209">
        <v>113.5</v>
      </c>
      <c r="B11" s="210" t="s">
        <v>13</v>
      </c>
      <c r="C11" s="211"/>
      <c r="D11" s="276">
        <f>SUM(D12+D36)</f>
        <v>375728.81839999999</v>
      </c>
    </row>
    <row r="12" spans="1:6">
      <c r="A12" s="213">
        <v>113.51</v>
      </c>
      <c r="B12" s="214" t="s">
        <v>14</v>
      </c>
      <c r="C12" s="92"/>
      <c r="D12" s="179">
        <f>SUM(D13+D16+D22+D25+D30+D33+D19)</f>
        <v>257428.81839999999</v>
      </c>
    </row>
    <row r="13" spans="1:6">
      <c r="A13" s="221" t="s">
        <v>1346</v>
      </c>
      <c r="B13" s="215" t="s">
        <v>16</v>
      </c>
      <c r="C13" s="92"/>
      <c r="D13" s="179">
        <f>SUM(C14:C15)</f>
        <v>194244</v>
      </c>
    </row>
    <row r="14" spans="1:6">
      <c r="A14" s="96" t="s">
        <v>1347</v>
      </c>
      <c r="B14" s="105" t="s">
        <v>18</v>
      </c>
      <c r="C14" s="188">
        <f>'[1]LOSEP FIJOS 2026'!$J$66</f>
        <v>176640</v>
      </c>
      <c r="D14" s="52"/>
      <c r="E14" s="153"/>
    </row>
    <row r="15" spans="1:6">
      <c r="A15" s="96" t="s">
        <v>1348</v>
      </c>
      <c r="B15" s="105" t="s">
        <v>20</v>
      </c>
      <c r="C15" s="188">
        <f>'[1]CODIGO 2026'!$L$21</f>
        <v>17604</v>
      </c>
      <c r="D15" s="52"/>
    </row>
    <row r="16" spans="1:6">
      <c r="A16" s="218" t="s">
        <v>1349</v>
      </c>
      <c r="B16" s="215" t="s">
        <v>22</v>
      </c>
      <c r="C16" s="45"/>
      <c r="D16" s="179">
        <f>SUM(C17:C18)</f>
        <v>22577</v>
      </c>
    </row>
    <row r="17" spans="1:5">
      <c r="A17" s="96" t="s">
        <v>1350</v>
      </c>
      <c r="B17" s="105" t="s">
        <v>24</v>
      </c>
      <c r="C17" s="24">
        <f>'[1]LOSEP FIJOS 2026'!$M$66+'[1]CODIGO 2026'!$O$21</f>
        <v>15527</v>
      </c>
      <c r="D17" s="52"/>
    </row>
    <row r="18" spans="1:5">
      <c r="A18" s="96" t="s">
        <v>1351</v>
      </c>
      <c r="B18" s="105" t="s">
        <v>26</v>
      </c>
      <c r="C18" s="24">
        <f>'[1]LOSEP FIJOS 2026'!$N$66+'[1]CODIGO 2026'!$P$21</f>
        <v>7050</v>
      </c>
      <c r="D18" s="52"/>
      <c r="E18" s="22"/>
    </row>
    <row r="19" spans="1:5">
      <c r="A19" s="218" t="s">
        <v>1352</v>
      </c>
      <c r="B19" s="215" t="s">
        <v>28</v>
      </c>
      <c r="C19" s="24"/>
      <c r="D19" s="179">
        <f>SUM(C20:C21)</f>
        <v>1782</v>
      </c>
    </row>
    <row r="20" spans="1:5">
      <c r="A20" s="96" t="s">
        <v>1353</v>
      </c>
      <c r="B20" s="64" t="s">
        <v>30</v>
      </c>
      <c r="C20" s="24">
        <f>'[1]CODIGO 2026'!$T$21</f>
        <v>198</v>
      </c>
      <c r="D20" s="52"/>
    </row>
    <row r="21" spans="1:5">
      <c r="A21" s="96" t="s">
        <v>1354</v>
      </c>
      <c r="B21" s="64" t="s">
        <v>32</v>
      </c>
      <c r="C21" s="24">
        <f>'[1]CODIGO 2026'!$S$21</f>
        <v>1584</v>
      </c>
      <c r="D21" s="52"/>
    </row>
    <row r="22" spans="1:5">
      <c r="A22" s="218" t="s">
        <v>1355</v>
      </c>
      <c r="B22" s="215" t="s">
        <v>143</v>
      </c>
      <c r="C22" s="45"/>
      <c r="D22" s="194">
        <f>SUM(C23:C24)</f>
        <v>119.46000000000001</v>
      </c>
    </row>
    <row r="23" spans="1:5">
      <c r="A23" s="96" t="s">
        <v>1356</v>
      </c>
      <c r="B23" s="64" t="s">
        <v>145</v>
      </c>
      <c r="C23" s="24">
        <f>'[1]CODIGO 2026'!$Q$21</f>
        <v>28.200000000000003</v>
      </c>
      <c r="D23" s="52"/>
    </row>
    <row r="24" spans="1:5">
      <c r="A24" s="96" t="s">
        <v>1357</v>
      </c>
      <c r="B24" s="64" t="s">
        <v>147</v>
      </c>
      <c r="C24" s="24">
        <f>'[1]CODIGO 2026'!$R$21</f>
        <v>91.26</v>
      </c>
      <c r="D24" s="52"/>
    </row>
    <row r="25" spans="1:5">
      <c r="A25" s="218" t="s">
        <v>1358</v>
      </c>
      <c r="B25" s="198" t="s">
        <v>34</v>
      </c>
      <c r="C25" s="45"/>
      <c r="D25" s="179">
        <f>SUM(C26:C29)</f>
        <v>2600</v>
      </c>
    </row>
    <row r="26" spans="1:5">
      <c r="A26" s="96" t="s">
        <v>1359</v>
      </c>
      <c r="B26" s="105" t="s">
        <v>36</v>
      </c>
      <c r="C26" s="24">
        <v>2000</v>
      </c>
      <c r="D26" s="52"/>
    </row>
    <row r="27" spans="1:5">
      <c r="A27" s="96" t="s">
        <v>1360</v>
      </c>
      <c r="B27" s="64" t="s">
        <v>151</v>
      </c>
      <c r="C27" s="24">
        <v>0</v>
      </c>
      <c r="D27" s="52"/>
    </row>
    <row r="28" spans="1:5">
      <c r="A28" s="19" t="s">
        <v>1361</v>
      </c>
      <c r="B28" s="29" t="s">
        <v>38</v>
      </c>
      <c r="C28" s="24">
        <v>600</v>
      </c>
      <c r="D28" s="21"/>
    </row>
    <row r="29" spans="1:5">
      <c r="A29" s="19" t="s">
        <v>1362</v>
      </c>
      <c r="B29" s="29" t="s">
        <v>40</v>
      </c>
      <c r="C29" s="345">
        <v>0</v>
      </c>
      <c r="D29" s="21"/>
    </row>
    <row r="30" spans="1:5">
      <c r="A30" s="218" t="s">
        <v>1363</v>
      </c>
      <c r="B30" s="198" t="s">
        <v>42</v>
      </c>
      <c r="C30" s="45"/>
      <c r="D30" s="179">
        <f>SUM(C31:C32)</f>
        <v>36106.358399999997</v>
      </c>
    </row>
    <row r="31" spans="1:5">
      <c r="A31" s="96" t="s">
        <v>1364</v>
      </c>
      <c r="B31" s="105" t="s">
        <v>44</v>
      </c>
      <c r="C31" s="24">
        <f>'[1]LOSEP FIJOS 2026'!$L$66+'[1]CODIGO 2026'!$N$21</f>
        <v>21078.371999999999</v>
      </c>
      <c r="D31" s="52"/>
      <c r="E31" s="153"/>
    </row>
    <row r="32" spans="1:5">
      <c r="A32" s="96" t="s">
        <v>1365</v>
      </c>
      <c r="B32" s="105" t="s">
        <v>46</v>
      </c>
      <c r="C32" s="24">
        <f>'[1]LOSEP FIJOS 2026'!$K$66+'[1]CODIGO 2026'!$M$21</f>
        <v>15027.986400000002</v>
      </c>
      <c r="D32" s="52"/>
      <c r="E32" s="153"/>
    </row>
    <row r="33" spans="1:4">
      <c r="A33" s="218" t="s">
        <v>1366</v>
      </c>
      <c r="B33" s="198" t="s">
        <v>48</v>
      </c>
      <c r="C33" s="92"/>
      <c r="D33" s="179">
        <f>SUM(C34:C35)</f>
        <v>0</v>
      </c>
    </row>
    <row r="34" spans="1:4">
      <c r="A34" s="96" t="s">
        <v>1367</v>
      </c>
      <c r="B34" s="64" t="s">
        <v>50</v>
      </c>
      <c r="C34" s="24">
        <v>0</v>
      </c>
      <c r="D34" s="52"/>
    </row>
    <row r="35" spans="1:4">
      <c r="A35" s="96" t="s">
        <v>1368</v>
      </c>
      <c r="B35" s="64" t="s">
        <v>576</v>
      </c>
      <c r="C35" s="24">
        <v>0</v>
      </c>
      <c r="D35" s="52"/>
    </row>
    <row r="36" spans="1:4">
      <c r="A36" s="195">
        <v>113.53</v>
      </c>
      <c r="B36" s="220" t="s">
        <v>51</v>
      </c>
      <c r="C36" s="92"/>
      <c r="D36" s="194">
        <f>SUM(D37+D39+D43+D48+D52+D54+D57+D60+D67)</f>
        <v>118300</v>
      </c>
    </row>
    <row r="37" spans="1:4">
      <c r="A37" s="213" t="s">
        <v>1369</v>
      </c>
      <c r="B37" s="198" t="s">
        <v>53</v>
      </c>
      <c r="C37" s="92"/>
      <c r="D37" s="179">
        <f>SUM(C38)</f>
        <v>100</v>
      </c>
    </row>
    <row r="38" spans="1:4">
      <c r="A38" s="96" t="s">
        <v>1370</v>
      </c>
      <c r="B38" s="64" t="s">
        <v>56</v>
      </c>
      <c r="C38" s="24">
        <v>100</v>
      </c>
      <c r="D38" s="52"/>
    </row>
    <row r="39" spans="1:4">
      <c r="A39" s="218" t="s">
        <v>1371</v>
      </c>
      <c r="B39" s="198" t="s">
        <v>58</v>
      </c>
      <c r="C39" s="92"/>
      <c r="D39" s="194">
        <f>SUM(C40:C42)</f>
        <v>78100</v>
      </c>
    </row>
    <row r="40" spans="1:4">
      <c r="A40" s="96" t="s">
        <v>1372</v>
      </c>
      <c r="B40" s="64" t="s">
        <v>167</v>
      </c>
      <c r="C40" s="24">
        <v>100</v>
      </c>
      <c r="D40" s="52"/>
    </row>
    <row r="41" spans="1:4">
      <c r="A41" s="96" t="s">
        <v>1373</v>
      </c>
      <c r="B41" s="105" t="s">
        <v>60</v>
      </c>
      <c r="C41" s="24">
        <v>8000</v>
      </c>
      <c r="D41" s="52"/>
    </row>
    <row r="42" spans="1:4">
      <c r="A42" s="96" t="s">
        <v>1374</v>
      </c>
      <c r="B42" s="105" t="s">
        <v>488</v>
      </c>
      <c r="C42" s="24">
        <v>70000</v>
      </c>
      <c r="D42" s="52"/>
    </row>
    <row r="43" spans="1:4">
      <c r="A43" s="218" t="s">
        <v>1375</v>
      </c>
      <c r="B43" s="198" t="s">
        <v>62</v>
      </c>
      <c r="C43" s="92"/>
      <c r="D43" s="194">
        <f>SUM(C44:C47)</f>
        <v>6100</v>
      </c>
    </row>
    <row r="44" spans="1:4">
      <c r="A44" s="96" t="s">
        <v>1376</v>
      </c>
      <c r="B44" s="105" t="s">
        <v>64</v>
      </c>
      <c r="C44" s="24">
        <v>100</v>
      </c>
      <c r="D44" s="52"/>
    </row>
    <row r="45" spans="1:4">
      <c r="A45" s="96" t="s">
        <v>1377</v>
      </c>
      <c r="B45" s="105" t="s">
        <v>66</v>
      </c>
      <c r="C45" s="24">
        <v>2500</v>
      </c>
      <c r="D45" s="52"/>
    </row>
    <row r="46" spans="1:4">
      <c r="A46" s="96" t="s">
        <v>1378</v>
      </c>
      <c r="B46" s="105" t="s">
        <v>68</v>
      </c>
      <c r="C46" s="24">
        <v>1500</v>
      </c>
      <c r="D46" s="52"/>
    </row>
    <row r="47" spans="1:4">
      <c r="A47" s="96" t="s">
        <v>1379</v>
      </c>
      <c r="B47" s="105" t="s">
        <v>70</v>
      </c>
      <c r="C47" s="24">
        <v>2000</v>
      </c>
      <c r="D47" s="52"/>
    </row>
    <row r="48" spans="1:4">
      <c r="A48" s="218" t="s">
        <v>1380</v>
      </c>
      <c r="B48" s="198" t="s">
        <v>72</v>
      </c>
      <c r="C48" s="92"/>
      <c r="D48" s="194">
        <f>SUM(C49:C51)</f>
        <v>0</v>
      </c>
    </row>
    <row r="49" spans="1:5">
      <c r="A49" s="96" t="s">
        <v>1381</v>
      </c>
      <c r="B49" s="64" t="s">
        <v>582</v>
      </c>
      <c r="C49" s="24">
        <v>0</v>
      </c>
      <c r="D49" s="194"/>
    </row>
    <row r="50" spans="1:5">
      <c r="A50" s="96" t="s">
        <v>1382</v>
      </c>
      <c r="B50" s="105" t="s">
        <v>583</v>
      </c>
      <c r="C50" s="24">
        <v>0</v>
      </c>
      <c r="D50" s="52"/>
    </row>
    <row r="51" spans="1:5">
      <c r="A51" s="96" t="s">
        <v>1383</v>
      </c>
      <c r="B51" s="105" t="s">
        <v>174</v>
      </c>
      <c r="C51" s="24">
        <v>0</v>
      </c>
      <c r="D51" s="52"/>
    </row>
    <row r="52" spans="1:5" ht="29.25" customHeight="1">
      <c r="A52" s="344" t="s">
        <v>1384</v>
      </c>
      <c r="B52" s="198" t="s">
        <v>79</v>
      </c>
      <c r="C52" s="24"/>
      <c r="D52" s="194">
        <f>SUM(C53:C53)</f>
        <v>25000</v>
      </c>
    </row>
    <row r="53" spans="1:5" ht="14.25" customHeight="1">
      <c r="A53" s="96" t="s">
        <v>1385</v>
      </c>
      <c r="B53" s="64" t="s">
        <v>81</v>
      </c>
      <c r="C53" s="24">
        <v>25000</v>
      </c>
      <c r="D53" s="194"/>
      <c r="E53">
        <v>11500</v>
      </c>
    </row>
    <row r="54" spans="1:5">
      <c r="A54" s="218" t="s">
        <v>1386</v>
      </c>
      <c r="B54" s="198" t="s">
        <v>83</v>
      </c>
      <c r="C54" s="92"/>
      <c r="D54" s="194">
        <f>SUM(C55:C56)</f>
        <v>5000</v>
      </c>
    </row>
    <row r="55" spans="1:5">
      <c r="A55" s="96" t="s">
        <v>1387</v>
      </c>
      <c r="B55" s="64" t="s">
        <v>86</v>
      </c>
      <c r="C55" s="24">
        <v>5000</v>
      </c>
      <c r="D55" s="52"/>
      <c r="E55" t="s">
        <v>1436</v>
      </c>
    </row>
    <row r="56" spans="1:5">
      <c r="A56" s="96" t="s">
        <v>1388</v>
      </c>
      <c r="B56" s="64" t="s">
        <v>586</v>
      </c>
      <c r="C56" s="24">
        <v>0</v>
      </c>
      <c r="D56" s="52"/>
    </row>
    <row r="57" spans="1:5">
      <c r="A57" s="218" t="s">
        <v>1389</v>
      </c>
      <c r="B57" s="198" t="s">
        <v>88</v>
      </c>
      <c r="C57" s="92"/>
      <c r="D57" s="194">
        <f>SUM(C58:C59)</f>
        <v>3000</v>
      </c>
    </row>
    <row r="58" spans="1:5">
      <c r="A58" s="96" t="s">
        <v>1390</v>
      </c>
      <c r="B58" s="105" t="s">
        <v>92</v>
      </c>
      <c r="C58" s="24">
        <v>3000</v>
      </c>
      <c r="D58" s="52"/>
      <c r="E58" s="338" t="s">
        <v>1421</v>
      </c>
    </row>
    <row r="59" spans="1:5">
      <c r="A59" s="96" t="s">
        <v>1391</v>
      </c>
      <c r="B59" s="105" t="s">
        <v>94</v>
      </c>
      <c r="C59" s="24">
        <v>0</v>
      </c>
      <c r="D59" s="52"/>
      <c r="E59" s="338"/>
    </row>
    <row r="60" spans="1:5">
      <c r="A60" s="218" t="s">
        <v>1392</v>
      </c>
      <c r="B60" s="198" t="s">
        <v>96</v>
      </c>
      <c r="C60" s="92"/>
      <c r="D60" s="194">
        <f>SUM(C61:C66)</f>
        <v>400</v>
      </c>
    </row>
    <row r="61" spans="1:5">
      <c r="A61" s="96" t="s">
        <v>1393</v>
      </c>
      <c r="B61" s="105" t="s">
        <v>98</v>
      </c>
      <c r="C61" s="345">
        <v>0</v>
      </c>
      <c r="D61" s="52"/>
      <c r="E61" t="s">
        <v>1422</v>
      </c>
    </row>
    <row r="62" spans="1:5">
      <c r="A62" s="96" t="s">
        <v>1394</v>
      </c>
      <c r="B62" s="105" t="s">
        <v>100</v>
      </c>
      <c r="C62" s="24">
        <v>0</v>
      </c>
      <c r="D62" s="52"/>
    </row>
    <row r="63" spans="1:5">
      <c r="A63" s="96" t="s">
        <v>1395</v>
      </c>
      <c r="B63" s="105" t="s">
        <v>102</v>
      </c>
      <c r="C63" s="24">
        <v>0</v>
      </c>
      <c r="D63" s="52"/>
    </row>
    <row r="64" spans="1:5">
      <c r="A64" s="96" t="s">
        <v>1396</v>
      </c>
      <c r="B64" s="105" t="s">
        <v>106</v>
      </c>
      <c r="C64" s="24">
        <v>200</v>
      </c>
      <c r="D64" s="52"/>
    </row>
    <row r="65" spans="1:7">
      <c r="A65" s="96" t="s">
        <v>1397</v>
      </c>
      <c r="B65" s="105" t="s">
        <v>108</v>
      </c>
      <c r="C65" s="24">
        <v>200</v>
      </c>
      <c r="D65" s="52"/>
    </row>
    <row r="66" spans="1:7">
      <c r="A66" s="217" t="s">
        <v>1398</v>
      </c>
      <c r="B66" s="105" t="s">
        <v>969</v>
      </c>
      <c r="C66" s="24">
        <v>0</v>
      </c>
      <c r="D66" s="52"/>
    </row>
    <row r="67" spans="1:7">
      <c r="A67" s="218" t="s">
        <v>1399</v>
      </c>
      <c r="B67" s="198" t="s">
        <v>110</v>
      </c>
      <c r="C67" s="92"/>
      <c r="D67" s="194">
        <f>SUM(C68:C70)</f>
        <v>600</v>
      </c>
    </row>
    <row r="68" spans="1:7">
      <c r="A68" s="96" t="s">
        <v>1400</v>
      </c>
      <c r="B68" s="105" t="s">
        <v>196</v>
      </c>
      <c r="C68" s="24">
        <v>200</v>
      </c>
      <c r="D68" s="52"/>
    </row>
    <row r="69" spans="1:7">
      <c r="A69" s="96" t="s">
        <v>1401</v>
      </c>
      <c r="B69" s="105" t="s">
        <v>588</v>
      </c>
      <c r="C69" s="24">
        <v>400</v>
      </c>
      <c r="D69" s="52"/>
    </row>
    <row r="70" spans="1:7">
      <c r="A70" s="96" t="s">
        <v>1402</v>
      </c>
      <c r="B70" s="105" t="s">
        <v>590</v>
      </c>
      <c r="C70" s="24">
        <v>0</v>
      </c>
      <c r="D70" s="52"/>
    </row>
    <row r="71" spans="1:7">
      <c r="A71" s="195">
        <v>113.8</v>
      </c>
      <c r="B71" s="220" t="s">
        <v>125</v>
      </c>
      <c r="C71" s="92"/>
      <c r="D71" s="91">
        <f>D72</f>
        <v>10000</v>
      </c>
    </row>
    <row r="72" spans="1:7">
      <c r="A72" s="197">
        <v>113.84</v>
      </c>
      <c r="B72" s="198" t="s">
        <v>126</v>
      </c>
      <c r="C72" s="92"/>
      <c r="D72" s="194">
        <f>D73</f>
        <v>10000</v>
      </c>
    </row>
    <row r="73" spans="1:7">
      <c r="A73" s="221" t="s">
        <v>1403</v>
      </c>
      <c r="B73" s="198" t="s">
        <v>128</v>
      </c>
      <c r="C73" s="92"/>
      <c r="D73" s="194">
        <f>SUM(C74:C77)</f>
        <v>10000</v>
      </c>
    </row>
    <row r="74" spans="1:7">
      <c r="A74" s="96" t="s">
        <v>1404</v>
      </c>
      <c r="B74" s="105" t="s">
        <v>595</v>
      </c>
      <c r="C74" s="24">
        <v>2000</v>
      </c>
      <c r="D74" s="52"/>
      <c r="E74" s="26">
        <v>2000</v>
      </c>
      <c r="F74" t="s">
        <v>1425</v>
      </c>
    </row>
    <row r="75" spans="1:7">
      <c r="A75" s="96" t="s">
        <v>1405</v>
      </c>
      <c r="B75" s="105" t="s">
        <v>594</v>
      </c>
      <c r="C75" s="24">
        <v>4000</v>
      </c>
      <c r="D75" s="52"/>
      <c r="E75" s="26">
        <v>4000</v>
      </c>
      <c r="F75" t="s">
        <v>1423</v>
      </c>
    </row>
    <row r="76" spans="1:7">
      <c r="A76" s="96" t="s">
        <v>1406</v>
      </c>
      <c r="B76" s="105" t="s">
        <v>593</v>
      </c>
      <c r="C76" s="24">
        <v>4000</v>
      </c>
      <c r="D76" s="52"/>
      <c r="E76" s="8">
        <v>4000</v>
      </c>
    </row>
    <row r="77" spans="1:7" ht="15.75" thickBot="1">
      <c r="A77" s="96" t="s">
        <v>1407</v>
      </c>
      <c r="B77" s="331" t="s">
        <v>936</v>
      </c>
      <c r="C77" s="24">
        <v>0</v>
      </c>
      <c r="D77" s="315"/>
    </row>
    <row r="78" spans="1:7" ht="17.25" thickBot="1">
      <c r="A78" s="468" t="s">
        <v>132</v>
      </c>
      <c r="B78" s="469"/>
      <c r="C78" s="354">
        <f>SUM(C14:C77)</f>
        <v>385728.81839999999</v>
      </c>
      <c r="D78" s="353">
        <f>SUM(D11+D71)</f>
        <v>385728.81839999999</v>
      </c>
      <c r="E78" s="8"/>
      <c r="G78" s="8"/>
    </row>
    <row r="79" spans="1:7">
      <c r="A79" s="334"/>
      <c r="B79" s="335"/>
      <c r="C79" s="334"/>
      <c r="D79" s="336"/>
      <c r="F79" s="8"/>
    </row>
    <row r="80" spans="1:7">
      <c r="A80" s="39"/>
      <c r="B80" s="40"/>
      <c r="C80" s="39"/>
      <c r="D80" s="39"/>
    </row>
    <row r="81" spans="1:6" ht="16.5">
      <c r="A81" s="39"/>
      <c r="B81" s="40"/>
      <c r="C81" s="39"/>
      <c r="D81" s="41"/>
    </row>
    <row r="82" spans="1:6">
      <c r="B82" s="164"/>
    </row>
    <row r="84" spans="1:6">
      <c r="F84" s="32"/>
    </row>
    <row r="86" spans="1:6">
      <c r="D86" s="32">
        <f>+D78-D84</f>
        <v>385728.81839999999</v>
      </c>
      <c r="E86" t="s">
        <v>1424</v>
      </c>
    </row>
  </sheetData>
  <mergeCells count="10">
    <mergeCell ref="A7:D7"/>
    <mergeCell ref="A8:D8"/>
    <mergeCell ref="A9:D9"/>
    <mergeCell ref="A78:B78"/>
    <mergeCell ref="A1:D1"/>
    <mergeCell ref="A2:D2"/>
    <mergeCell ref="A3:D3"/>
    <mergeCell ref="A4:D4"/>
    <mergeCell ref="A5:D5"/>
    <mergeCell ref="A6:D6"/>
  </mergeCells>
  <pageMargins left="0.43307086614173229" right="0.19685039370078741" top="0.23622047244094491" bottom="0.3937007874015748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84"/>
  <sheetViews>
    <sheetView topLeftCell="A55" zoomScale="118" zoomScaleNormal="118" workbookViewId="0">
      <selection activeCell="B23" sqref="B23"/>
    </sheetView>
  </sheetViews>
  <sheetFormatPr baseColWidth="10" defaultRowHeight="15"/>
  <cols>
    <col min="1" max="1" width="10.140625" customWidth="1"/>
    <col min="2" max="2" width="67.42578125" customWidth="1"/>
    <col min="3" max="3" width="13.140625" customWidth="1"/>
    <col min="4" max="4" width="16.7109375" customWidth="1"/>
    <col min="5" max="5" width="17.5703125" customWidth="1"/>
  </cols>
  <sheetData>
    <row r="1" spans="1:5" ht="15.75">
      <c r="A1" s="470" t="s">
        <v>0</v>
      </c>
      <c r="B1" s="471"/>
      <c r="C1" s="471"/>
      <c r="D1" s="472"/>
    </row>
    <row r="2" spans="1:5" ht="15.75">
      <c r="A2" s="473" t="s">
        <v>1</v>
      </c>
      <c r="B2" s="474"/>
      <c r="C2" s="474"/>
      <c r="D2" s="475"/>
    </row>
    <row r="3" spans="1:5" ht="12.75" customHeight="1">
      <c r="A3" s="473"/>
      <c r="B3" s="474"/>
      <c r="C3" s="474"/>
      <c r="D3" s="475"/>
    </row>
    <row r="4" spans="1:5" ht="15.75">
      <c r="A4" s="473" t="s">
        <v>1478</v>
      </c>
      <c r="B4" s="474"/>
      <c r="C4" s="474"/>
      <c r="D4" s="475"/>
    </row>
    <row r="5" spans="1:5">
      <c r="A5" s="462" t="s">
        <v>2</v>
      </c>
      <c r="B5" s="463"/>
      <c r="C5" s="463"/>
      <c r="D5" s="464"/>
    </row>
    <row r="6" spans="1:5">
      <c r="A6" s="462" t="s">
        <v>1184</v>
      </c>
      <c r="B6" s="463"/>
      <c r="C6" s="463"/>
      <c r="D6" s="464"/>
    </row>
    <row r="7" spans="1:5" ht="15" customHeight="1">
      <c r="A7" s="465" t="s">
        <v>1185</v>
      </c>
      <c r="B7" s="466"/>
      <c r="C7" s="466"/>
      <c r="D7" s="467"/>
    </row>
    <row r="8" spans="1:5" ht="15.75" customHeight="1">
      <c r="A8" s="479"/>
      <c r="B8" s="480"/>
      <c r="C8" s="480"/>
      <c r="D8" s="481"/>
    </row>
    <row r="9" spans="1:5" ht="15.75" thickBot="1">
      <c r="A9" s="462" t="s">
        <v>5</v>
      </c>
      <c r="B9" s="463"/>
      <c r="C9" s="463"/>
      <c r="D9" s="464"/>
    </row>
    <row r="10" spans="1:5" ht="36" customHeight="1" thickBot="1">
      <c r="A10" s="204" t="s">
        <v>6</v>
      </c>
      <c r="B10" s="205" t="s">
        <v>7</v>
      </c>
      <c r="C10" s="175" t="s">
        <v>885</v>
      </c>
      <c r="D10" s="206" t="s">
        <v>12</v>
      </c>
    </row>
    <row r="11" spans="1:5">
      <c r="A11" s="209" t="s">
        <v>1283</v>
      </c>
      <c r="B11" s="210" t="s">
        <v>13</v>
      </c>
      <c r="C11" s="211"/>
      <c r="D11" s="276">
        <f>SUM(D12+D36)</f>
        <v>127602.98240000001</v>
      </c>
    </row>
    <row r="12" spans="1:5">
      <c r="A12" s="213">
        <v>114.51</v>
      </c>
      <c r="B12" s="214" t="s">
        <v>14</v>
      </c>
      <c r="C12" s="92"/>
      <c r="D12" s="179">
        <f>SUM(D13+D16+D22+D25+D30+D33+D19)</f>
        <v>109902.98240000001</v>
      </c>
    </row>
    <row r="13" spans="1:5">
      <c r="A13" s="221" t="s">
        <v>1284</v>
      </c>
      <c r="B13" s="215" t="s">
        <v>16</v>
      </c>
      <c r="C13" s="92"/>
      <c r="D13" s="179">
        <f>SUM(C14:C15)</f>
        <v>83088</v>
      </c>
    </row>
    <row r="14" spans="1:5">
      <c r="A14" s="96" t="s">
        <v>1285</v>
      </c>
      <c r="B14" s="105" t="s">
        <v>18</v>
      </c>
      <c r="C14" s="176">
        <f>'[1]LOSEP FIJOS 2026'!$J$370</f>
        <v>83088</v>
      </c>
      <c r="D14" s="52"/>
      <c r="E14" s="153"/>
    </row>
    <row r="15" spans="1:5">
      <c r="A15" s="96" t="s">
        <v>1286</v>
      </c>
      <c r="B15" s="105" t="s">
        <v>20</v>
      </c>
      <c r="C15" s="24">
        <v>0</v>
      </c>
      <c r="D15" s="52"/>
    </row>
    <row r="16" spans="1:5">
      <c r="A16" s="218" t="s">
        <v>1287</v>
      </c>
      <c r="B16" s="215" t="s">
        <v>22</v>
      </c>
      <c r="C16" s="45"/>
      <c r="D16" s="179">
        <f>SUM(C17:C18)</f>
        <v>10214</v>
      </c>
    </row>
    <row r="17" spans="1:5">
      <c r="A17" s="96" t="s">
        <v>1288</v>
      </c>
      <c r="B17" s="105" t="s">
        <v>24</v>
      </c>
      <c r="C17" s="24">
        <f>'[1]LOSEP FIJOS 2026'!$M$370</f>
        <v>6924</v>
      </c>
      <c r="D17" s="52"/>
    </row>
    <row r="18" spans="1:5">
      <c r="A18" s="96" t="s">
        <v>1289</v>
      </c>
      <c r="B18" s="105" t="s">
        <v>26</v>
      </c>
      <c r="C18" s="24">
        <f>'[1]LOSEP FIJOS 2026'!$N$370</f>
        <v>3290</v>
      </c>
      <c r="D18" s="52"/>
      <c r="E18" s="22"/>
    </row>
    <row r="19" spans="1:5">
      <c r="A19" s="218" t="s">
        <v>1290</v>
      </c>
      <c r="B19" s="215" t="s">
        <v>28</v>
      </c>
      <c r="C19" s="24"/>
      <c r="D19" s="179">
        <f>SUM(C20:C21)</f>
        <v>0</v>
      </c>
    </row>
    <row r="20" spans="1:5">
      <c r="A20" s="96" t="s">
        <v>1291</v>
      </c>
      <c r="B20" s="64" t="s">
        <v>30</v>
      </c>
      <c r="C20" s="24">
        <v>0</v>
      </c>
      <c r="D20" s="52"/>
    </row>
    <row r="21" spans="1:5">
      <c r="A21" s="96" t="s">
        <v>1292</v>
      </c>
      <c r="B21" s="64" t="s">
        <v>32</v>
      </c>
      <c r="C21" s="24">
        <v>0</v>
      </c>
      <c r="D21" s="52"/>
    </row>
    <row r="22" spans="1:5">
      <c r="A22" s="218" t="s">
        <v>1293</v>
      </c>
      <c r="B22" s="215" t="s">
        <v>143</v>
      </c>
      <c r="C22" s="45"/>
      <c r="D22" s="194">
        <f>SUM(C23:C24)</f>
        <v>0</v>
      </c>
    </row>
    <row r="23" spans="1:5">
      <c r="A23" s="96" t="s">
        <v>1294</v>
      </c>
      <c r="B23" s="64" t="s">
        <v>145</v>
      </c>
      <c r="C23" s="24">
        <v>0</v>
      </c>
      <c r="D23" s="52"/>
    </row>
    <row r="24" spans="1:5">
      <c r="A24" s="96" t="s">
        <v>1295</v>
      </c>
      <c r="B24" s="64" t="s">
        <v>147</v>
      </c>
      <c r="C24" s="24">
        <v>0</v>
      </c>
      <c r="D24" s="52"/>
    </row>
    <row r="25" spans="1:5">
      <c r="A25" s="218" t="s">
        <v>1296</v>
      </c>
      <c r="B25" s="198" t="s">
        <v>34</v>
      </c>
      <c r="C25" s="45"/>
      <c r="D25" s="179">
        <f>SUM(C26:C29)</f>
        <v>0</v>
      </c>
    </row>
    <row r="26" spans="1:5">
      <c r="A26" s="96" t="s">
        <v>1297</v>
      </c>
      <c r="B26" s="105" t="s">
        <v>36</v>
      </c>
      <c r="C26" s="24">
        <v>0</v>
      </c>
      <c r="D26" s="52"/>
    </row>
    <row r="27" spans="1:5">
      <c r="A27" s="96" t="s">
        <v>1298</v>
      </c>
      <c r="B27" s="64" t="s">
        <v>151</v>
      </c>
      <c r="C27" s="24">
        <v>0</v>
      </c>
      <c r="D27" s="52"/>
    </row>
    <row r="28" spans="1:5">
      <c r="A28" s="19" t="s">
        <v>1299</v>
      </c>
      <c r="B28" s="29" t="s">
        <v>38</v>
      </c>
      <c r="C28" s="345">
        <v>0</v>
      </c>
      <c r="D28" s="21"/>
    </row>
    <row r="29" spans="1:5">
      <c r="A29" s="19" t="s">
        <v>1300</v>
      </c>
      <c r="B29" s="29" t="s">
        <v>40</v>
      </c>
      <c r="C29" s="345">
        <v>0</v>
      </c>
      <c r="D29" s="21"/>
    </row>
    <row r="30" spans="1:5">
      <c r="A30" s="218" t="s">
        <v>1301</v>
      </c>
      <c r="B30" s="198" t="s">
        <v>42</v>
      </c>
      <c r="C30" s="45"/>
      <c r="D30" s="179">
        <f>SUM(C31:C32)</f>
        <v>16600.982400000001</v>
      </c>
    </row>
    <row r="31" spans="1:5">
      <c r="A31" s="96" t="s">
        <v>1302</v>
      </c>
      <c r="B31" s="105" t="s">
        <v>44</v>
      </c>
      <c r="C31" s="24">
        <f>'[1]LOSEP FIJOS 2026'!$L$370</f>
        <v>9679.7520000000004</v>
      </c>
      <c r="D31" s="52"/>
      <c r="E31" s="153"/>
    </row>
    <row r="32" spans="1:5">
      <c r="A32" s="96" t="s">
        <v>1303</v>
      </c>
      <c r="B32" s="105" t="s">
        <v>46</v>
      </c>
      <c r="C32" s="24">
        <f>'[1]LOSEP FIJOS 2026'!$K$370</f>
        <v>6921.2303999999995</v>
      </c>
      <c r="D32" s="52"/>
      <c r="E32" s="153"/>
    </row>
    <row r="33" spans="1:4">
      <c r="A33" s="218" t="s">
        <v>1304</v>
      </c>
      <c r="B33" s="198" t="s">
        <v>48</v>
      </c>
      <c r="C33" s="92"/>
      <c r="D33" s="179">
        <f>SUM(C34:C35)</f>
        <v>0</v>
      </c>
    </row>
    <row r="34" spans="1:4">
      <c r="A34" s="96" t="s">
        <v>1305</v>
      </c>
      <c r="B34" s="64" t="s">
        <v>50</v>
      </c>
      <c r="C34" s="24">
        <v>0</v>
      </c>
      <c r="D34" s="52"/>
    </row>
    <row r="35" spans="1:4">
      <c r="A35" s="96" t="s">
        <v>1306</v>
      </c>
      <c r="B35" s="64" t="s">
        <v>576</v>
      </c>
      <c r="C35" s="24">
        <v>0</v>
      </c>
      <c r="D35" s="52"/>
    </row>
    <row r="36" spans="1:4">
      <c r="A36" s="195" t="s">
        <v>1307</v>
      </c>
      <c r="B36" s="220" t="s">
        <v>51</v>
      </c>
      <c r="C36" s="92"/>
      <c r="D36" s="194">
        <f>SUM(D37+D39+D43+D48+D52+D53+D56+D59+D63+D70)</f>
        <v>17700</v>
      </c>
    </row>
    <row r="37" spans="1:4">
      <c r="A37" s="213" t="s">
        <v>1308</v>
      </c>
      <c r="B37" s="198" t="s">
        <v>53</v>
      </c>
      <c r="C37" s="92"/>
      <c r="D37" s="179">
        <f>SUM(C38)</f>
        <v>100</v>
      </c>
    </row>
    <row r="38" spans="1:4">
      <c r="A38" s="96" t="s">
        <v>1309</v>
      </c>
      <c r="B38" s="64" t="s">
        <v>56</v>
      </c>
      <c r="C38" s="24">
        <v>100</v>
      </c>
      <c r="D38" s="52"/>
    </row>
    <row r="39" spans="1:4">
      <c r="A39" s="218" t="s">
        <v>1310</v>
      </c>
      <c r="B39" s="198" t="s">
        <v>58</v>
      </c>
      <c r="C39" s="92"/>
      <c r="D39" s="194">
        <f>SUM(C40:C42)</f>
        <v>8000</v>
      </c>
    </row>
    <row r="40" spans="1:4">
      <c r="A40" s="96" t="s">
        <v>1311</v>
      </c>
      <c r="B40" s="64" t="s">
        <v>167</v>
      </c>
      <c r="C40" s="24">
        <v>0</v>
      </c>
      <c r="D40" s="52"/>
    </row>
    <row r="41" spans="1:4">
      <c r="A41" s="96" t="s">
        <v>1312</v>
      </c>
      <c r="B41" s="105" t="s">
        <v>60</v>
      </c>
      <c r="C41" s="24">
        <v>8000</v>
      </c>
      <c r="D41" s="52"/>
    </row>
    <row r="42" spans="1:4">
      <c r="A42" s="96" t="s">
        <v>1313</v>
      </c>
      <c r="B42" s="105" t="s">
        <v>488</v>
      </c>
      <c r="C42" s="24">
        <v>0</v>
      </c>
      <c r="D42" s="52"/>
    </row>
    <row r="43" spans="1:4">
      <c r="A43" s="218" t="s">
        <v>1314</v>
      </c>
      <c r="B43" s="198" t="s">
        <v>62</v>
      </c>
      <c r="C43" s="92"/>
      <c r="D43" s="194">
        <f>SUM(C44:C47)</f>
        <v>1200</v>
      </c>
    </row>
    <row r="44" spans="1:4">
      <c r="A44" s="96" t="s">
        <v>1315</v>
      </c>
      <c r="B44" s="105" t="s">
        <v>64</v>
      </c>
      <c r="C44" s="24">
        <v>400</v>
      </c>
      <c r="D44" s="52"/>
    </row>
    <row r="45" spans="1:4">
      <c r="A45" s="96" t="s">
        <v>1316</v>
      </c>
      <c r="B45" s="105" t="s">
        <v>66</v>
      </c>
      <c r="C45" s="24">
        <v>0</v>
      </c>
      <c r="D45" s="52"/>
    </row>
    <row r="46" spans="1:4">
      <c r="A46" s="96" t="s">
        <v>1317</v>
      </c>
      <c r="B46" s="105" t="s">
        <v>68</v>
      </c>
      <c r="C46" s="24">
        <v>800</v>
      </c>
      <c r="D46" s="52"/>
    </row>
    <row r="47" spans="1:4">
      <c r="A47" s="96" t="s">
        <v>1318</v>
      </c>
      <c r="B47" s="105" t="s">
        <v>70</v>
      </c>
      <c r="C47" s="24">
        <v>0</v>
      </c>
      <c r="D47" s="52"/>
    </row>
    <row r="48" spans="1:4">
      <c r="A48" s="218" t="s">
        <v>1319</v>
      </c>
      <c r="B48" s="198" t="s">
        <v>72</v>
      </c>
      <c r="C48" s="92"/>
      <c r="D48" s="194">
        <f>SUM(C49:C51)</f>
        <v>500</v>
      </c>
    </row>
    <row r="49" spans="1:5">
      <c r="A49" s="96" t="s">
        <v>1320</v>
      </c>
      <c r="B49" s="64" t="s">
        <v>582</v>
      </c>
      <c r="C49" s="24">
        <v>500</v>
      </c>
      <c r="D49" s="194"/>
    </row>
    <row r="50" spans="1:5">
      <c r="A50" s="96" t="s">
        <v>1321</v>
      </c>
      <c r="B50" s="105" t="s">
        <v>583</v>
      </c>
      <c r="C50" s="24">
        <v>0</v>
      </c>
      <c r="D50" s="52"/>
    </row>
    <row r="51" spans="1:5">
      <c r="A51" s="96" t="s">
        <v>1322</v>
      </c>
      <c r="B51" s="105" t="s">
        <v>174</v>
      </c>
      <c r="C51" s="24">
        <v>0</v>
      </c>
      <c r="D51" s="52"/>
    </row>
    <row r="52" spans="1:5" ht="17.25">
      <c r="A52" s="264" t="s">
        <v>1323</v>
      </c>
      <c r="B52" s="198" t="s">
        <v>980</v>
      </c>
      <c r="C52" s="24"/>
      <c r="D52" s="289">
        <f>+C55</f>
        <v>0</v>
      </c>
    </row>
    <row r="53" spans="1:5" hidden="1">
      <c r="A53" s="218"/>
      <c r="B53" s="198"/>
      <c r="C53" s="92"/>
      <c r="D53" s="194"/>
    </row>
    <row r="54" spans="1:5" hidden="1">
      <c r="A54" s="96"/>
      <c r="B54" s="64"/>
      <c r="C54" s="24"/>
      <c r="D54" s="52"/>
    </row>
    <row r="55" spans="1:5">
      <c r="A55" s="96" t="s">
        <v>1324</v>
      </c>
      <c r="B55" s="64" t="s">
        <v>81</v>
      </c>
      <c r="C55" s="24">
        <v>0</v>
      </c>
      <c r="D55" s="52"/>
    </row>
    <row r="56" spans="1:5">
      <c r="A56" s="218" t="s">
        <v>1325</v>
      </c>
      <c r="B56" s="198" t="s">
        <v>83</v>
      </c>
      <c r="C56" s="92"/>
      <c r="D56" s="194">
        <f>SUM(C57:C58)</f>
        <v>0</v>
      </c>
    </row>
    <row r="57" spans="1:5">
      <c r="A57" s="96" t="s">
        <v>1326</v>
      </c>
      <c r="B57" s="64" t="s">
        <v>86</v>
      </c>
      <c r="C57" s="24">
        <v>0</v>
      </c>
      <c r="D57" s="52"/>
    </row>
    <row r="58" spans="1:5">
      <c r="A58" s="96" t="s">
        <v>1327</v>
      </c>
      <c r="B58" s="64" t="s">
        <v>586</v>
      </c>
      <c r="C58" s="24">
        <v>0</v>
      </c>
      <c r="D58" s="52"/>
    </row>
    <row r="59" spans="1:5">
      <c r="A59" s="218" t="s">
        <v>1328</v>
      </c>
      <c r="B59" s="198" t="s">
        <v>88</v>
      </c>
      <c r="C59" s="92"/>
      <c r="D59" s="194">
        <f>SUM(C60:C62)</f>
        <v>6200</v>
      </c>
    </row>
    <row r="60" spans="1:5">
      <c r="A60" s="96" t="s">
        <v>1480</v>
      </c>
      <c r="B60" s="198" t="s">
        <v>1481</v>
      </c>
      <c r="C60" s="24">
        <v>6000</v>
      </c>
      <c r="D60" s="194"/>
    </row>
    <row r="61" spans="1:5">
      <c r="A61" s="96" t="s">
        <v>1329</v>
      </c>
      <c r="B61" s="105" t="s">
        <v>92</v>
      </c>
      <c r="C61" s="24">
        <v>100</v>
      </c>
      <c r="D61" s="52"/>
      <c r="E61" s="338"/>
    </row>
    <row r="62" spans="1:5">
      <c r="A62" s="96" t="s">
        <v>1330</v>
      </c>
      <c r="B62" s="105" t="s">
        <v>94</v>
      </c>
      <c r="C62" s="24">
        <v>100</v>
      </c>
      <c r="D62" s="52"/>
      <c r="E62" s="415"/>
    </row>
    <row r="63" spans="1:5">
      <c r="A63" s="218" t="s">
        <v>1331</v>
      </c>
      <c r="B63" s="198" t="s">
        <v>96</v>
      </c>
      <c r="C63" s="92"/>
      <c r="D63" s="194">
        <f>SUM(C64:C69)</f>
        <v>1700</v>
      </c>
    </row>
    <row r="64" spans="1:5">
      <c r="A64" s="96" t="s">
        <v>1332</v>
      </c>
      <c r="B64" s="105" t="s">
        <v>98</v>
      </c>
      <c r="C64" s="24">
        <v>0</v>
      </c>
      <c r="D64" s="52"/>
    </row>
    <row r="65" spans="1:5">
      <c r="A65" s="96" t="s">
        <v>1333</v>
      </c>
      <c r="B65" s="105" t="s">
        <v>100</v>
      </c>
      <c r="C65" s="24">
        <v>200</v>
      </c>
      <c r="D65" s="52"/>
    </row>
    <row r="66" spans="1:5">
      <c r="A66" s="96" t="s">
        <v>1334</v>
      </c>
      <c r="B66" s="105" t="s">
        <v>102</v>
      </c>
      <c r="C66" s="24">
        <v>0</v>
      </c>
      <c r="D66" s="52"/>
    </row>
    <row r="67" spans="1:5">
      <c r="A67" s="96" t="s">
        <v>1335</v>
      </c>
      <c r="B67" s="105" t="s">
        <v>104</v>
      </c>
      <c r="C67" s="24">
        <v>200</v>
      </c>
      <c r="D67" s="52"/>
    </row>
    <row r="68" spans="1:5">
      <c r="A68" s="96" t="s">
        <v>1336</v>
      </c>
      <c r="B68" s="105" t="s">
        <v>106</v>
      </c>
      <c r="C68" s="24">
        <v>300</v>
      </c>
      <c r="D68" s="52"/>
    </row>
    <row r="69" spans="1:5">
      <c r="A69" s="96" t="s">
        <v>1337</v>
      </c>
      <c r="B69" s="105" t="s">
        <v>108</v>
      </c>
      <c r="C69" s="24">
        <v>1000</v>
      </c>
      <c r="D69" s="52"/>
    </row>
    <row r="70" spans="1:5">
      <c r="A70" s="218" t="s">
        <v>1338</v>
      </c>
      <c r="B70" s="198" t="s">
        <v>110</v>
      </c>
      <c r="C70" s="92"/>
      <c r="D70" s="194">
        <f>SUM(C71:C73)</f>
        <v>0</v>
      </c>
    </row>
    <row r="71" spans="1:5">
      <c r="A71" s="96" t="s">
        <v>1339</v>
      </c>
      <c r="B71" s="105" t="s">
        <v>196</v>
      </c>
      <c r="C71" s="24">
        <v>0</v>
      </c>
      <c r="D71" s="52"/>
    </row>
    <row r="72" spans="1:5">
      <c r="A72" s="96" t="s">
        <v>1340</v>
      </c>
      <c r="B72" s="105" t="s">
        <v>588</v>
      </c>
      <c r="C72" s="24">
        <v>0</v>
      </c>
      <c r="D72" s="52"/>
    </row>
    <row r="73" spans="1:5">
      <c r="A73" s="96" t="s">
        <v>1341</v>
      </c>
      <c r="B73" s="105" t="s">
        <v>590</v>
      </c>
      <c r="C73" s="24">
        <v>0</v>
      </c>
      <c r="D73" s="52"/>
    </row>
    <row r="74" spans="1:5">
      <c r="A74" s="195" t="s">
        <v>1342</v>
      </c>
      <c r="B74" s="220" t="s">
        <v>125</v>
      </c>
      <c r="C74" s="92"/>
      <c r="D74" s="91">
        <f>D75</f>
        <v>4800</v>
      </c>
    </row>
    <row r="75" spans="1:5">
      <c r="A75" s="197" t="s">
        <v>1343</v>
      </c>
      <c r="B75" s="198" t="s">
        <v>126</v>
      </c>
      <c r="C75" s="92"/>
      <c r="D75" s="194">
        <f>D76</f>
        <v>4800</v>
      </c>
    </row>
    <row r="76" spans="1:5">
      <c r="A76" s="221" t="s">
        <v>1344</v>
      </c>
      <c r="B76" s="198" t="s">
        <v>128</v>
      </c>
      <c r="C76" s="92"/>
      <c r="D76" s="194">
        <f>SUM(C77:C80)</f>
        <v>4800</v>
      </c>
    </row>
    <row r="77" spans="1:5">
      <c r="A77" s="96" t="s">
        <v>1280</v>
      </c>
      <c r="B77" s="105" t="s">
        <v>595</v>
      </c>
      <c r="C77" s="24">
        <v>800</v>
      </c>
      <c r="D77" s="52"/>
    </row>
    <row r="78" spans="1:5">
      <c r="A78" s="96" t="s">
        <v>1281</v>
      </c>
      <c r="B78" s="105" t="s">
        <v>594</v>
      </c>
      <c r="C78" s="24">
        <v>0</v>
      </c>
      <c r="D78" s="52"/>
    </row>
    <row r="79" spans="1:5">
      <c r="A79" s="96" t="s">
        <v>1282</v>
      </c>
      <c r="B79" s="105" t="s">
        <v>593</v>
      </c>
      <c r="C79" s="24">
        <v>4000</v>
      </c>
      <c r="D79" s="52"/>
      <c r="E79" s="8"/>
    </row>
    <row r="80" spans="1:5" ht="15.75" thickBot="1">
      <c r="A80" s="96" t="s">
        <v>1345</v>
      </c>
      <c r="B80" s="331" t="s">
        <v>936</v>
      </c>
      <c r="C80" s="24">
        <v>0</v>
      </c>
      <c r="D80" s="315"/>
    </row>
    <row r="81" spans="1:7" ht="17.25" thickBot="1">
      <c r="A81" s="468" t="s">
        <v>132</v>
      </c>
      <c r="B81" s="469"/>
      <c r="C81" s="333">
        <f>SUM(C14:C80)</f>
        <v>132402.98240000001</v>
      </c>
      <c r="D81" s="333">
        <f>SUM(D11+D74)</f>
        <v>132402.98240000001</v>
      </c>
      <c r="E81" s="8"/>
      <c r="G81" s="8"/>
    </row>
    <row r="82" spans="1:7">
      <c r="A82" s="334"/>
      <c r="B82" s="335"/>
      <c r="C82" s="334"/>
      <c r="D82" s="336"/>
      <c r="F82" s="8"/>
    </row>
    <row r="83" spans="1:7">
      <c r="A83" s="39"/>
      <c r="B83" s="40"/>
      <c r="C83" s="39"/>
      <c r="D83" s="39"/>
    </row>
    <row r="84" spans="1:7" ht="16.5">
      <c r="A84" s="39"/>
      <c r="B84" s="40"/>
      <c r="C84" s="39"/>
      <c r="D84" s="41"/>
    </row>
  </sheetData>
  <mergeCells count="10">
    <mergeCell ref="A7:D7"/>
    <mergeCell ref="A9:D9"/>
    <mergeCell ref="A81:B81"/>
    <mergeCell ref="A1:D1"/>
    <mergeCell ref="A2:D2"/>
    <mergeCell ref="A3:D3"/>
    <mergeCell ref="A4:D4"/>
    <mergeCell ref="A5:D5"/>
    <mergeCell ref="A6:D6"/>
    <mergeCell ref="A8:D8"/>
  </mergeCells>
  <pageMargins left="0.43307086614173229" right="0.19685039370078741" top="0.23622047244094491" bottom="0.3937007874015748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G83"/>
  <sheetViews>
    <sheetView topLeftCell="A58" zoomScale="118" zoomScaleNormal="118" workbookViewId="0">
      <selection activeCell="C39" sqref="C39"/>
    </sheetView>
  </sheetViews>
  <sheetFormatPr baseColWidth="10" defaultRowHeight="15"/>
  <cols>
    <col min="1" max="1" width="15.140625" customWidth="1"/>
    <col min="2" max="2" width="50.42578125" customWidth="1"/>
    <col min="3" max="3" width="15" style="135" customWidth="1"/>
    <col min="4" max="4" width="15" customWidth="1"/>
    <col min="5" max="5" width="14.5703125" customWidth="1"/>
    <col min="7" max="7" width="14.140625" customWidth="1"/>
  </cols>
  <sheetData>
    <row r="1" spans="1:4" ht="15.75">
      <c r="A1" s="470" t="s">
        <v>0</v>
      </c>
      <c r="B1" s="471"/>
      <c r="C1" s="471"/>
      <c r="D1" s="472"/>
    </row>
    <row r="2" spans="1:4" ht="15.75">
      <c r="A2" s="473" t="s">
        <v>1</v>
      </c>
      <c r="B2" s="474"/>
      <c r="C2" s="474"/>
      <c r="D2" s="475"/>
    </row>
    <row r="3" spans="1:4" ht="15.75">
      <c r="A3" s="42"/>
      <c r="B3" s="43"/>
      <c r="C3" s="43"/>
      <c r="D3" s="44"/>
    </row>
    <row r="4" spans="1:4" ht="15.75">
      <c r="A4" s="473" t="s">
        <v>1478</v>
      </c>
      <c r="B4" s="474"/>
      <c r="C4" s="474"/>
      <c r="D4" s="475"/>
    </row>
    <row r="5" spans="1:4" ht="15.75">
      <c r="A5" s="42"/>
      <c r="B5" s="43"/>
      <c r="C5" s="43"/>
      <c r="D5" s="44"/>
    </row>
    <row r="6" spans="1:4">
      <c r="A6" s="462" t="s">
        <v>2</v>
      </c>
      <c r="B6" s="463"/>
      <c r="C6" s="463"/>
      <c r="D6" s="464"/>
    </row>
    <row r="7" spans="1:4">
      <c r="A7" s="462" t="s">
        <v>208</v>
      </c>
      <c r="B7" s="463"/>
      <c r="C7" s="463"/>
      <c r="D7" s="464"/>
    </row>
    <row r="8" spans="1:4">
      <c r="A8" s="462" t="s">
        <v>1180</v>
      </c>
      <c r="B8" s="463"/>
      <c r="C8" s="463"/>
      <c r="D8" s="464"/>
    </row>
    <row r="9" spans="1:4">
      <c r="A9" s="1"/>
      <c r="B9" s="2"/>
      <c r="C9" s="2"/>
      <c r="D9" s="3"/>
    </row>
    <row r="10" spans="1:4" ht="15.75" thickBot="1">
      <c r="A10" s="476" t="s">
        <v>5</v>
      </c>
      <c r="B10" s="477"/>
      <c r="C10" s="477"/>
      <c r="D10" s="478"/>
    </row>
    <row r="11" spans="1:4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</row>
    <row r="12" spans="1:4">
      <c r="A12" s="292">
        <v>121.5</v>
      </c>
      <c r="B12" s="293" t="s">
        <v>13</v>
      </c>
      <c r="C12" s="308"/>
      <c r="D12" s="295">
        <f>SUM(D13+D37)</f>
        <v>692584.96869599994</v>
      </c>
    </row>
    <row r="13" spans="1:4">
      <c r="A13" s="213">
        <v>121.51</v>
      </c>
      <c r="B13" s="214" t="s">
        <v>14</v>
      </c>
      <c r="C13" s="278"/>
      <c r="D13" s="194">
        <f>SUM(D14+D17+D20+D23+D26+D30+D33)</f>
        <v>650470.46869599994</v>
      </c>
    </row>
    <row r="14" spans="1:4">
      <c r="A14" s="213" t="s">
        <v>209</v>
      </c>
      <c r="B14" s="215" t="s">
        <v>16</v>
      </c>
      <c r="C14" s="278"/>
      <c r="D14" s="194">
        <f>SUM(C15:C16)</f>
        <v>476780.52</v>
      </c>
    </row>
    <row r="15" spans="1:4">
      <c r="A15" s="309" t="s">
        <v>210</v>
      </c>
      <c r="B15" s="296" t="s">
        <v>18</v>
      </c>
      <c r="C15" s="151">
        <f>'[1]LOSEP FIJOS 2026'!$J$168</f>
        <v>435488.52</v>
      </c>
      <c r="D15" s="52"/>
    </row>
    <row r="16" spans="1:4">
      <c r="A16" s="96" t="s">
        <v>816</v>
      </c>
      <c r="B16" s="105" t="s">
        <v>20</v>
      </c>
      <c r="C16" s="24">
        <f>'[1]CODIGO 2026'!$L$78</f>
        <v>41292</v>
      </c>
      <c r="D16" s="52"/>
    </row>
    <row r="17" spans="1:5" ht="16.5">
      <c r="A17" s="310" t="s">
        <v>211</v>
      </c>
      <c r="B17" s="297" t="s">
        <v>22</v>
      </c>
      <c r="C17" s="152"/>
      <c r="D17" s="194">
        <f>SUM(C18:C19)</f>
        <v>57221.71</v>
      </c>
    </row>
    <row r="18" spans="1:5">
      <c r="A18" s="51" t="s">
        <v>212</v>
      </c>
      <c r="B18" s="296" t="s">
        <v>24</v>
      </c>
      <c r="C18" s="151">
        <f>'[1]LOSEP FIJOS 2026'!$M$168+'[1]CODIGO 2026'!$O$78+'[1]LOSEP  OCASIONAL 2026'!$L$33</f>
        <v>39282.71</v>
      </c>
      <c r="D18" s="52"/>
      <c r="E18" s="8"/>
    </row>
    <row r="19" spans="1:5">
      <c r="A19" s="51" t="s">
        <v>213</v>
      </c>
      <c r="B19" s="296" t="s">
        <v>26</v>
      </c>
      <c r="C19" s="151">
        <f>'[1]LOSEP FIJOS 2026'!$N$168+'[1]CODIGO 2026'!$P$78+'[1]LOSEP  OCASIONAL 2026'!$M$33</f>
        <v>17939</v>
      </c>
      <c r="D19" s="52"/>
      <c r="E19" s="8"/>
    </row>
    <row r="20" spans="1:5">
      <c r="A20" s="218" t="s">
        <v>817</v>
      </c>
      <c r="B20" s="215" t="s">
        <v>28</v>
      </c>
      <c r="C20" s="24"/>
      <c r="D20" s="179">
        <f>SUM(C21:C22)</f>
        <v>5346</v>
      </c>
    </row>
    <row r="21" spans="1:5">
      <c r="A21" s="96" t="s">
        <v>818</v>
      </c>
      <c r="B21" s="64" t="s">
        <v>30</v>
      </c>
      <c r="C21" s="24">
        <f>'[1]CODIGO 2026'!$T$78</f>
        <v>594</v>
      </c>
      <c r="D21" s="52"/>
    </row>
    <row r="22" spans="1:5">
      <c r="A22" s="96" t="s">
        <v>819</v>
      </c>
      <c r="B22" s="64" t="s">
        <v>32</v>
      </c>
      <c r="C22" s="24">
        <f>'[1]CODIGO 2026'!$S$78</f>
        <v>4752</v>
      </c>
      <c r="D22" s="52"/>
    </row>
    <row r="23" spans="1:5">
      <c r="A23" s="218" t="s">
        <v>824</v>
      </c>
      <c r="B23" s="215" t="s">
        <v>143</v>
      </c>
      <c r="C23" s="45"/>
      <c r="D23" s="194">
        <f>SUM(C24:C25)</f>
        <v>781.83</v>
      </c>
    </row>
    <row r="24" spans="1:5">
      <c r="A24" s="96" t="s">
        <v>825</v>
      </c>
      <c r="B24" s="64" t="s">
        <v>145</v>
      </c>
      <c r="C24" s="24">
        <f>'[1]CODIGO 2026'!$Q$78</f>
        <v>592.20000000000005</v>
      </c>
      <c r="D24" s="52"/>
    </row>
    <row r="25" spans="1:5">
      <c r="A25" s="96" t="s">
        <v>826</v>
      </c>
      <c r="B25" s="64" t="s">
        <v>147</v>
      </c>
      <c r="C25" s="24">
        <f>'[1]CODIGO 2026'!$R$78</f>
        <v>189.63</v>
      </c>
      <c r="D25" s="52"/>
    </row>
    <row r="26" spans="1:5" ht="16.5">
      <c r="A26" s="239" t="s">
        <v>214</v>
      </c>
      <c r="B26" s="298" t="s">
        <v>34</v>
      </c>
      <c r="C26" s="152"/>
      <c r="D26" s="194">
        <f>SUM(C27:C29)</f>
        <v>16400</v>
      </c>
    </row>
    <row r="27" spans="1:5">
      <c r="A27" s="51" t="s">
        <v>1221</v>
      </c>
      <c r="B27" s="48" t="s">
        <v>1222</v>
      </c>
      <c r="C27" s="417">
        <f>'[1]LOSEP  OCASIONAL 2026'!$I$33</f>
        <v>14400</v>
      </c>
      <c r="D27" s="194"/>
    </row>
    <row r="28" spans="1:5">
      <c r="A28" s="51" t="s">
        <v>215</v>
      </c>
      <c r="B28" s="48" t="s">
        <v>153</v>
      </c>
      <c r="C28" s="417">
        <f>[4]tmpAB4!$G$152</f>
        <v>2000</v>
      </c>
      <c r="D28" s="52"/>
    </row>
    <row r="29" spans="1:5">
      <c r="A29" s="51" t="s">
        <v>216</v>
      </c>
      <c r="B29" s="296" t="s">
        <v>40</v>
      </c>
      <c r="C29" s="417">
        <v>0</v>
      </c>
      <c r="D29" s="52"/>
    </row>
    <row r="30" spans="1:5" ht="16.5">
      <c r="A30" s="239" t="s">
        <v>217</v>
      </c>
      <c r="B30" s="298" t="s">
        <v>42</v>
      </c>
      <c r="C30" s="417"/>
      <c r="D30" s="194">
        <f>SUM(C31:C32)</f>
        <v>93840.408695999999</v>
      </c>
    </row>
    <row r="31" spans="1:5">
      <c r="A31" s="51" t="s">
        <v>218</v>
      </c>
      <c r="B31" s="296" t="s">
        <v>44</v>
      </c>
      <c r="C31" s="417">
        <f>'[1]LOSEP FIJOS 2026'!$L$168+'[1]CODIGO 2026'!$N$78+'[1]LOSEP  OCASIONAL 2026'!$K$33</f>
        <v>54644.819580000003</v>
      </c>
      <c r="D31" s="52"/>
      <c r="E31" s="8"/>
    </row>
    <row r="32" spans="1:5">
      <c r="A32" s="51" t="s">
        <v>219</v>
      </c>
      <c r="B32" s="296" t="s">
        <v>46</v>
      </c>
      <c r="C32" s="417">
        <f>'[1]LOSEP FIJOS 2026'!$K$168+'[1]CODIGO 2026'!$M$78+'[1]LOSEP  OCASIONAL 2026'!$K$33</f>
        <v>39195.589115999996</v>
      </c>
      <c r="D32" s="52"/>
      <c r="E32" s="8"/>
    </row>
    <row r="33" spans="1:6" ht="16.5">
      <c r="A33" s="239" t="s">
        <v>220</v>
      </c>
      <c r="B33" s="298" t="s">
        <v>48</v>
      </c>
      <c r="C33" s="417"/>
      <c r="D33" s="194">
        <f>SUM(C34:C36)</f>
        <v>100</v>
      </c>
    </row>
    <row r="34" spans="1:6">
      <c r="A34" s="51" t="s">
        <v>602</v>
      </c>
      <c r="B34" s="64" t="s">
        <v>160</v>
      </c>
      <c r="C34" s="417">
        <v>0</v>
      </c>
      <c r="D34" s="311"/>
    </row>
    <row r="35" spans="1:6">
      <c r="A35" s="51" t="s">
        <v>604</v>
      </c>
      <c r="B35" s="48" t="s">
        <v>603</v>
      </c>
      <c r="C35" s="417">
        <v>0</v>
      </c>
      <c r="D35" s="312"/>
      <c r="F35" s="359"/>
    </row>
    <row r="36" spans="1:6">
      <c r="A36" s="51" t="s">
        <v>696</v>
      </c>
      <c r="B36" s="48" t="s">
        <v>697</v>
      </c>
      <c r="C36" s="447">
        <v>100</v>
      </c>
      <c r="D36" s="52"/>
    </row>
    <row r="37" spans="1:6" ht="16.5">
      <c r="A37" s="239" t="s">
        <v>221</v>
      </c>
      <c r="B37" s="300" t="s">
        <v>222</v>
      </c>
      <c r="C37" s="417"/>
      <c r="D37" s="194">
        <f>SUM(D38+D40+D43+D47+D49+D51+D55+D62)</f>
        <v>42114.5</v>
      </c>
    </row>
    <row r="38" spans="1:6" ht="16.5">
      <c r="A38" s="239" t="s">
        <v>223</v>
      </c>
      <c r="B38" s="299" t="s">
        <v>58</v>
      </c>
      <c r="C38" s="417"/>
      <c r="D38" s="194">
        <f>SUM(C39:C39)</f>
        <v>10323.1</v>
      </c>
    </row>
    <row r="39" spans="1:6" ht="23.25">
      <c r="A39" s="51" t="s">
        <v>224</v>
      </c>
      <c r="B39" s="282" t="s">
        <v>783</v>
      </c>
      <c r="C39" s="447">
        <v>10323.1</v>
      </c>
      <c r="D39" s="52"/>
    </row>
    <row r="40" spans="1:6" ht="16.5">
      <c r="A40" s="239" t="s">
        <v>225</v>
      </c>
      <c r="B40" s="299" t="s">
        <v>226</v>
      </c>
      <c r="C40" s="417">
        <v>0</v>
      </c>
      <c r="D40" s="194">
        <f>SUM(C41:C42)</f>
        <v>2625</v>
      </c>
    </row>
    <row r="41" spans="1:6">
      <c r="A41" s="51" t="s">
        <v>227</v>
      </c>
      <c r="B41" s="296" t="s">
        <v>64</v>
      </c>
      <c r="C41" s="447">
        <v>1000</v>
      </c>
      <c r="D41" s="52"/>
    </row>
    <row r="42" spans="1:6">
      <c r="A42" s="51" t="s">
        <v>228</v>
      </c>
      <c r="B42" s="296" t="s">
        <v>68</v>
      </c>
      <c r="C42" s="447">
        <v>1625</v>
      </c>
      <c r="D42" s="52"/>
    </row>
    <row r="43" spans="1:6" ht="16.5">
      <c r="A43" s="239" t="s">
        <v>229</v>
      </c>
      <c r="B43" s="299" t="s">
        <v>230</v>
      </c>
      <c r="C43" s="417"/>
      <c r="D43" s="194">
        <f>SUM(C44:C46)</f>
        <v>335</v>
      </c>
    </row>
    <row r="44" spans="1:6">
      <c r="A44" s="96" t="s">
        <v>1483</v>
      </c>
      <c r="B44" s="105" t="s">
        <v>583</v>
      </c>
      <c r="C44" s="447">
        <v>100</v>
      </c>
      <c r="D44" s="52"/>
    </row>
    <row r="45" spans="1:6">
      <c r="A45" s="96" t="s">
        <v>1484</v>
      </c>
      <c r="B45" s="105" t="s">
        <v>174</v>
      </c>
      <c r="C45" s="447">
        <v>135</v>
      </c>
      <c r="D45" s="52"/>
    </row>
    <row r="46" spans="1:6">
      <c r="A46" s="96"/>
      <c r="B46" s="105" t="s">
        <v>584</v>
      </c>
      <c r="C46" s="447">
        <v>100</v>
      </c>
      <c r="D46" s="52"/>
    </row>
    <row r="47" spans="1:6" ht="16.5">
      <c r="A47" s="239" t="s">
        <v>231</v>
      </c>
      <c r="B47" s="299" t="s">
        <v>232</v>
      </c>
      <c r="C47" s="417"/>
      <c r="D47" s="194">
        <f>SUM(C48:C48)</f>
        <v>100</v>
      </c>
    </row>
    <row r="48" spans="1:6">
      <c r="A48" s="51" t="s">
        <v>605</v>
      </c>
      <c r="B48" s="48" t="s">
        <v>586</v>
      </c>
      <c r="C48" s="447">
        <v>100</v>
      </c>
      <c r="D48" s="52"/>
    </row>
    <row r="49" spans="1:4" ht="17.25">
      <c r="A49" s="239" t="s">
        <v>1482</v>
      </c>
      <c r="B49" s="48"/>
      <c r="C49" s="417"/>
      <c r="D49" s="305">
        <f>C50</f>
        <v>24675</v>
      </c>
    </row>
    <row r="50" spans="1:4">
      <c r="A50" s="51" t="s">
        <v>1227</v>
      </c>
      <c r="B50" s="48" t="s">
        <v>1228</v>
      </c>
      <c r="C50" s="447">
        <v>24675</v>
      </c>
      <c r="D50" s="52"/>
    </row>
    <row r="51" spans="1:4" ht="16.5">
      <c r="A51" s="239" t="s">
        <v>233</v>
      </c>
      <c r="B51" s="299" t="s">
        <v>88</v>
      </c>
      <c r="C51" s="417"/>
      <c r="D51" s="194">
        <f>SUM(C52:C53)</f>
        <v>2606.4</v>
      </c>
    </row>
    <row r="52" spans="1:4">
      <c r="A52" s="51" t="s">
        <v>234</v>
      </c>
      <c r="B52" s="296" t="s">
        <v>235</v>
      </c>
      <c r="C52" s="447">
        <v>606.4</v>
      </c>
      <c r="D52" s="52"/>
    </row>
    <row r="53" spans="1:4">
      <c r="A53" s="51" t="s">
        <v>236</v>
      </c>
      <c r="B53" s="48" t="s">
        <v>237</v>
      </c>
      <c r="C53" s="447">
        <v>2000</v>
      </c>
      <c r="D53" s="52"/>
    </row>
    <row r="54" spans="1:4">
      <c r="A54" s="51" t="s">
        <v>238</v>
      </c>
      <c r="B54" s="296" t="s">
        <v>239</v>
      </c>
      <c r="C54" s="447">
        <v>0</v>
      </c>
      <c r="D54" s="52"/>
    </row>
    <row r="55" spans="1:4" ht="16.5">
      <c r="A55" s="239" t="s">
        <v>240</v>
      </c>
      <c r="B55" s="299" t="s">
        <v>96</v>
      </c>
      <c r="C55" s="417"/>
      <c r="D55" s="194">
        <f>SUM(C56:C61)</f>
        <v>1150</v>
      </c>
    </row>
    <row r="56" spans="1:4">
      <c r="A56" s="51" t="s">
        <v>241</v>
      </c>
      <c r="B56" s="296" t="s">
        <v>98</v>
      </c>
      <c r="C56" s="151">
        <v>0</v>
      </c>
      <c r="D56" s="52"/>
    </row>
    <row r="57" spans="1:4">
      <c r="A57" s="51" t="s">
        <v>242</v>
      </c>
      <c r="B57" s="296" t="s">
        <v>100</v>
      </c>
      <c r="C57" s="447">
        <v>550</v>
      </c>
      <c r="D57" s="52"/>
    </row>
    <row r="58" spans="1:4">
      <c r="A58" s="51" t="s">
        <v>606</v>
      </c>
      <c r="B58" s="48" t="s">
        <v>102</v>
      </c>
      <c r="C58" s="151">
        <v>0</v>
      </c>
      <c r="D58" s="52"/>
    </row>
    <row r="59" spans="1:4">
      <c r="A59" s="51" t="s">
        <v>607</v>
      </c>
      <c r="B59" s="48" t="s">
        <v>104</v>
      </c>
      <c r="C59" s="151">
        <v>0</v>
      </c>
      <c r="D59" s="52"/>
    </row>
    <row r="60" spans="1:4">
      <c r="A60" s="51" t="s">
        <v>243</v>
      </c>
      <c r="B60" s="105" t="s">
        <v>784</v>
      </c>
      <c r="C60" s="447">
        <v>100</v>
      </c>
      <c r="D60" s="52"/>
    </row>
    <row r="61" spans="1:4">
      <c r="A61" s="51" t="s">
        <v>244</v>
      </c>
      <c r="B61" s="296" t="s">
        <v>108</v>
      </c>
      <c r="C61" s="447">
        <v>500</v>
      </c>
      <c r="D61" s="52"/>
    </row>
    <row r="62" spans="1:4" ht="16.5">
      <c r="A62" s="239" t="s">
        <v>245</v>
      </c>
      <c r="B62" s="299" t="s">
        <v>110</v>
      </c>
      <c r="C62" s="417"/>
      <c r="D62" s="194">
        <f>SUM(C63:C65)</f>
        <v>300</v>
      </c>
    </row>
    <row r="63" spans="1:4">
      <c r="A63" s="96" t="s">
        <v>1485</v>
      </c>
      <c r="B63" s="105" t="s">
        <v>196</v>
      </c>
      <c r="C63" s="447">
        <v>100</v>
      </c>
      <c r="D63" s="52"/>
    </row>
    <row r="64" spans="1:4">
      <c r="A64" s="96" t="s">
        <v>1486</v>
      </c>
      <c r="B64" s="105" t="s">
        <v>198</v>
      </c>
      <c r="C64" s="447">
        <v>100</v>
      </c>
      <c r="D64" s="52"/>
    </row>
    <row r="65" spans="1:7">
      <c r="A65" s="96" t="s">
        <v>1487</v>
      </c>
      <c r="B65" s="105" t="s">
        <v>588</v>
      </c>
      <c r="C65" s="447">
        <v>100</v>
      </c>
      <c r="D65" s="52"/>
    </row>
    <row r="66" spans="1:7">
      <c r="A66" s="195">
        <v>121.8</v>
      </c>
      <c r="B66" s="220" t="s">
        <v>125</v>
      </c>
      <c r="C66" s="417"/>
      <c r="D66" s="194">
        <f>SUM(D67)</f>
        <v>8440.2199999999993</v>
      </c>
    </row>
    <row r="67" spans="1:7">
      <c r="A67" s="195">
        <v>121.84</v>
      </c>
      <c r="B67" s="220" t="s">
        <v>126</v>
      </c>
      <c r="C67" s="417"/>
      <c r="D67" s="194">
        <f>SUM(D68)</f>
        <v>8440.2199999999993</v>
      </c>
    </row>
    <row r="68" spans="1:7">
      <c r="A68" s="213" t="s">
        <v>256</v>
      </c>
      <c r="B68" s="196" t="s">
        <v>128</v>
      </c>
      <c r="C68" s="417"/>
      <c r="D68" s="194">
        <f>SUM(C69:C72)</f>
        <v>8440.2199999999993</v>
      </c>
    </row>
    <row r="69" spans="1:7">
      <c r="A69" s="51" t="s">
        <v>257</v>
      </c>
      <c r="B69" s="105" t="s">
        <v>595</v>
      </c>
      <c r="C69" s="447">
        <v>100</v>
      </c>
      <c r="D69" s="52"/>
    </row>
    <row r="70" spans="1:7">
      <c r="A70" s="51" t="s">
        <v>258</v>
      </c>
      <c r="B70" s="105" t="s">
        <v>594</v>
      </c>
      <c r="C70" s="447">
        <v>1712.22</v>
      </c>
      <c r="D70" s="52"/>
    </row>
    <row r="71" spans="1:7">
      <c r="A71" s="51" t="s">
        <v>846</v>
      </c>
      <c r="B71" s="105" t="s">
        <v>611</v>
      </c>
      <c r="C71" s="447">
        <v>100</v>
      </c>
      <c r="D71" s="52"/>
    </row>
    <row r="72" spans="1:7">
      <c r="A72" s="290" t="s">
        <v>259</v>
      </c>
      <c r="B72" s="306" t="s">
        <v>116</v>
      </c>
      <c r="C72" s="447">
        <v>6528</v>
      </c>
      <c r="D72" s="52"/>
    </row>
    <row r="73" spans="1:7" ht="15.75" thickBot="1">
      <c r="A73" s="290"/>
      <c r="B73" s="306"/>
      <c r="C73" s="316"/>
      <c r="D73" s="315"/>
    </row>
    <row r="74" spans="1:7" ht="18" thickBot="1">
      <c r="A74" s="485" t="s">
        <v>132</v>
      </c>
      <c r="B74" s="486"/>
      <c r="C74" s="321">
        <f>SUM(C15:C73)</f>
        <v>701025.18869599991</v>
      </c>
      <c r="D74" s="177">
        <f>SUM(D12+D66)</f>
        <v>701025.18869599991</v>
      </c>
      <c r="G74" s="8"/>
    </row>
    <row r="75" spans="1:7">
      <c r="A75" s="322"/>
      <c r="B75" s="323"/>
      <c r="C75" s="316"/>
      <c r="D75" s="322"/>
    </row>
    <row r="76" spans="1:7" ht="16.5">
      <c r="A76" s="322"/>
      <c r="B76" s="324"/>
      <c r="C76" s="325"/>
      <c r="D76" s="326"/>
      <c r="F76" s="169"/>
    </row>
    <row r="77" spans="1:7">
      <c r="A77" s="164"/>
      <c r="B77" s="164"/>
      <c r="C77" s="327"/>
      <c r="D77" s="164"/>
    </row>
    <row r="78" spans="1:7">
      <c r="A78" s="164"/>
      <c r="B78" s="164"/>
      <c r="C78" s="327"/>
      <c r="D78" s="164"/>
    </row>
    <row r="79" spans="1:7">
      <c r="A79" s="164"/>
      <c r="B79" s="164"/>
      <c r="C79" s="327"/>
      <c r="D79" s="164"/>
    </row>
    <row r="80" spans="1:7" s="108" customFormat="1">
      <c r="A80"/>
      <c r="B80"/>
      <c r="C80" s="135"/>
      <c r="D80"/>
    </row>
    <row r="83" spans="1:4">
      <c r="A83" s="108"/>
      <c r="B83" s="108"/>
      <c r="C83" s="136"/>
      <c r="D83" s="108"/>
    </row>
  </sheetData>
  <mergeCells count="8">
    <mergeCell ref="A74:B74"/>
    <mergeCell ref="A1:D1"/>
    <mergeCell ref="A2:D2"/>
    <mergeCell ref="A4:D4"/>
    <mergeCell ref="A6:D6"/>
    <mergeCell ref="A7:D7"/>
    <mergeCell ref="A10:D10"/>
    <mergeCell ref="A8:D8"/>
  </mergeCells>
  <phoneticPr fontId="43" type="noConversion"/>
  <pageMargins left="0.47244094488188981" right="0.19685039370078741" top="0.23622047244094491" bottom="0.3937007874015748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81"/>
  <sheetViews>
    <sheetView topLeftCell="A49" zoomScale="115" zoomScaleNormal="115" workbookViewId="0">
      <selection activeCell="C53" sqref="C53"/>
    </sheetView>
  </sheetViews>
  <sheetFormatPr baseColWidth="10" defaultRowHeight="15"/>
  <cols>
    <col min="1" max="1" width="18" customWidth="1"/>
    <col min="2" max="2" width="50.42578125" customWidth="1"/>
    <col min="3" max="4" width="15" customWidth="1"/>
  </cols>
  <sheetData>
    <row r="1" spans="1:6" ht="17.25" thickBot="1">
      <c r="A1" s="54"/>
      <c r="B1" s="55"/>
      <c r="C1" s="32"/>
      <c r="D1" s="56"/>
    </row>
    <row r="2" spans="1:6" ht="15.75">
      <c r="A2" s="470" t="s">
        <v>0</v>
      </c>
      <c r="B2" s="471"/>
      <c r="C2" s="471"/>
      <c r="D2" s="472"/>
    </row>
    <row r="3" spans="1:6" ht="15.75">
      <c r="A3" s="473" t="s">
        <v>1</v>
      </c>
      <c r="B3" s="474"/>
      <c r="C3" s="474"/>
      <c r="D3" s="475"/>
    </row>
    <row r="4" spans="1:6" ht="15.75">
      <c r="A4" s="42"/>
      <c r="B4" s="43"/>
      <c r="C4" s="43"/>
      <c r="D4" s="44"/>
      <c r="F4" t="s">
        <v>958</v>
      </c>
    </row>
    <row r="5" spans="1:6" ht="15.75">
      <c r="A5" s="473" t="s">
        <v>1478</v>
      </c>
      <c r="B5" s="474"/>
      <c r="C5" s="474"/>
      <c r="D5" s="475"/>
      <c r="F5" t="s">
        <v>959</v>
      </c>
    </row>
    <row r="6" spans="1:6" ht="15.75">
      <c r="A6" s="42"/>
      <c r="B6" s="43"/>
      <c r="C6" s="43"/>
      <c r="D6" s="44"/>
    </row>
    <row r="7" spans="1:6">
      <c r="A7" s="462" t="s">
        <v>2</v>
      </c>
      <c r="B7" s="463"/>
      <c r="C7" s="463"/>
      <c r="D7" s="464"/>
    </row>
    <row r="8" spans="1:6">
      <c r="A8" s="462" t="s">
        <v>260</v>
      </c>
      <c r="B8" s="463"/>
      <c r="C8" s="463"/>
      <c r="D8" s="464"/>
    </row>
    <row r="9" spans="1:6" ht="15.75" customHeight="1">
      <c r="A9" s="465" t="s">
        <v>1181</v>
      </c>
      <c r="B9" s="466"/>
      <c r="C9" s="466"/>
      <c r="D9" s="467"/>
    </row>
    <row r="10" spans="1:6" ht="15.75" customHeight="1">
      <c r="A10" s="487"/>
      <c r="B10" s="488"/>
      <c r="C10" s="488"/>
      <c r="D10" s="489"/>
    </row>
    <row r="11" spans="1:6" ht="18" customHeight="1" thickBot="1">
      <c r="A11" s="476" t="s">
        <v>5</v>
      </c>
      <c r="B11" s="477"/>
      <c r="C11" s="477"/>
      <c r="D11" s="478"/>
    </row>
    <row r="12" spans="1:6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6">
      <c r="A13" s="292">
        <v>131.69999999999999</v>
      </c>
      <c r="B13" s="293" t="s">
        <v>965</v>
      </c>
      <c r="C13" s="294"/>
      <c r="D13" s="295">
        <f>D14+D39+D66</f>
        <v>206046.18560000003</v>
      </c>
    </row>
    <row r="14" spans="1:6">
      <c r="A14" s="213">
        <v>131.71</v>
      </c>
      <c r="B14" s="214" t="s">
        <v>14</v>
      </c>
      <c r="C14" s="278"/>
      <c r="D14" s="194">
        <f>SUM(D15+D18+D27+D32+D35+D21+D24)</f>
        <v>72329.365600000005</v>
      </c>
    </row>
    <row r="15" spans="1:6">
      <c r="A15" s="221" t="s">
        <v>1236</v>
      </c>
      <c r="B15" s="215" t="s">
        <v>16</v>
      </c>
      <c r="C15" s="278"/>
      <c r="D15" s="194">
        <f>SUM(C16:C17)</f>
        <v>51972</v>
      </c>
    </row>
    <row r="16" spans="1:6">
      <c r="A16" s="51" t="s">
        <v>1237</v>
      </c>
      <c r="B16" s="296" t="s">
        <v>18</v>
      </c>
      <c r="C16" s="151">
        <f>'[1]LOSEP FIJOS 2026'!$J$178</f>
        <v>41100</v>
      </c>
      <c r="D16" s="52"/>
    </row>
    <row r="17" spans="1:6">
      <c r="A17" s="51" t="s">
        <v>1238</v>
      </c>
      <c r="B17" s="48" t="s">
        <v>20</v>
      </c>
      <c r="C17" s="151">
        <f>'[1]CODIGO 2026'!$L$86</f>
        <v>10872</v>
      </c>
      <c r="D17" s="52"/>
    </row>
    <row r="18" spans="1:6" ht="16.5">
      <c r="A18" s="239" t="s">
        <v>1239</v>
      </c>
      <c r="B18" s="297" t="s">
        <v>22</v>
      </c>
      <c r="C18" s="152"/>
      <c r="D18" s="194">
        <f>SUM(C19:C20)</f>
        <v>8561</v>
      </c>
    </row>
    <row r="19" spans="1:6">
      <c r="A19" s="51" t="s">
        <v>1240</v>
      </c>
      <c r="B19" s="296" t="s">
        <v>24</v>
      </c>
      <c r="C19" s="151">
        <f>'[1]LOSEP FIJOS 2026'!$M$178+'[1]CODIGO 2026'!$O$86</f>
        <v>4331</v>
      </c>
      <c r="D19" s="52"/>
      <c r="E19" s="8"/>
    </row>
    <row r="20" spans="1:6">
      <c r="A20" s="51" t="s">
        <v>1241</v>
      </c>
      <c r="B20" s="296" t="s">
        <v>26</v>
      </c>
      <c r="C20" s="151">
        <f>'[1]LOSEP FIJOS 2026'!$N$178+'[1]CODIGO 2026'!$P$78</f>
        <v>4230</v>
      </c>
      <c r="D20" s="52"/>
      <c r="E20" s="8"/>
      <c r="F20" s="8"/>
    </row>
    <row r="21" spans="1:6" ht="16.5">
      <c r="A21" s="239" t="s">
        <v>1242</v>
      </c>
      <c r="B21" s="280" t="s">
        <v>28</v>
      </c>
      <c r="C21" s="152"/>
      <c r="D21" s="194">
        <f>SUM(C22:C23)</f>
        <v>1188</v>
      </c>
    </row>
    <row r="22" spans="1:6">
      <c r="A22" s="51" t="s">
        <v>1243</v>
      </c>
      <c r="B22" s="48" t="s">
        <v>619</v>
      </c>
      <c r="C22" s="151">
        <f>'[1]CODIGO 2026'!$T$86</f>
        <v>132</v>
      </c>
      <c r="D22" s="52"/>
    </row>
    <row r="23" spans="1:6">
      <c r="A23" s="51" t="s">
        <v>1244</v>
      </c>
      <c r="B23" s="48" t="s">
        <v>32</v>
      </c>
      <c r="C23" s="151">
        <f>'[1]CODIGO 2026'!$S$86</f>
        <v>1056</v>
      </c>
      <c r="D23" s="52"/>
    </row>
    <row r="24" spans="1:6" ht="16.5">
      <c r="A24" s="239" t="s">
        <v>1245</v>
      </c>
      <c r="B24" s="280" t="s">
        <v>393</v>
      </c>
      <c r="C24" s="152"/>
      <c r="D24" s="194">
        <f>SUM(C25:C26)</f>
        <v>170</v>
      </c>
    </row>
    <row r="25" spans="1:6">
      <c r="A25" s="51" t="s">
        <v>1246</v>
      </c>
      <c r="B25" s="48" t="s">
        <v>145</v>
      </c>
      <c r="C25" s="151">
        <f>'[1]CODIGO 2026'!$Q$86</f>
        <v>0</v>
      </c>
      <c r="D25" s="52"/>
    </row>
    <row r="26" spans="1:6">
      <c r="A26" s="51" t="s">
        <v>1247</v>
      </c>
      <c r="B26" s="48" t="s">
        <v>147</v>
      </c>
      <c r="C26" s="151">
        <f>'[1]CODIGO 2026'!$R$86</f>
        <v>170</v>
      </c>
      <c r="D26" s="52"/>
    </row>
    <row r="27" spans="1:6" ht="16.5">
      <c r="A27" s="239" t="s">
        <v>1248</v>
      </c>
      <c r="B27" s="298" t="s">
        <v>34</v>
      </c>
      <c r="C27" s="152"/>
      <c r="D27" s="194">
        <f>SUM(C28:C31)</f>
        <v>0</v>
      </c>
    </row>
    <row r="28" spans="1:6">
      <c r="A28" s="51" t="s">
        <v>1249</v>
      </c>
      <c r="B28" s="48" t="s">
        <v>308</v>
      </c>
      <c r="C28" s="151">
        <v>0</v>
      </c>
      <c r="D28" s="194"/>
    </row>
    <row r="29" spans="1:6">
      <c r="A29" s="51" t="s">
        <v>1250</v>
      </c>
      <c r="B29" s="48" t="s">
        <v>261</v>
      </c>
      <c r="C29" s="151">
        <v>0</v>
      </c>
      <c r="D29" s="194"/>
    </row>
    <row r="30" spans="1:6">
      <c r="A30" s="51" t="s">
        <v>1251</v>
      </c>
      <c r="B30" s="48" t="s">
        <v>153</v>
      </c>
      <c r="C30" s="151">
        <v>0</v>
      </c>
      <c r="D30" s="52"/>
    </row>
    <row r="31" spans="1:6">
      <c r="A31" s="51" t="s">
        <v>1252</v>
      </c>
      <c r="B31" s="48" t="s">
        <v>40</v>
      </c>
      <c r="C31" s="151">
        <v>0</v>
      </c>
      <c r="D31" s="52"/>
    </row>
    <row r="32" spans="1:6" ht="16.5">
      <c r="A32" s="239" t="s">
        <v>1253</v>
      </c>
      <c r="B32" s="299" t="s">
        <v>42</v>
      </c>
      <c r="C32" s="152"/>
      <c r="D32" s="194">
        <f>SUM(C33:C34)</f>
        <v>10438.365599999999</v>
      </c>
    </row>
    <row r="33" spans="1:5">
      <c r="A33" s="51" t="s">
        <v>1254</v>
      </c>
      <c r="B33" s="296" t="s">
        <v>44</v>
      </c>
      <c r="C33" s="151">
        <f>'[1]LOSEP FIJOS 2026'!$L$178+'[1]CODIGO 2026'!$N$86</f>
        <v>6109.098</v>
      </c>
      <c r="D33" s="52"/>
      <c r="E33" s="8"/>
    </row>
    <row r="34" spans="1:5">
      <c r="A34" s="51" t="s">
        <v>1255</v>
      </c>
      <c r="B34" s="296" t="s">
        <v>46</v>
      </c>
      <c r="C34" s="151">
        <f>'[1]LOSEP FIJOS 2026'!$K$178+'[1]CODIGO 2026'!$M$86</f>
        <v>4329.2675999999992</v>
      </c>
      <c r="D34" s="52"/>
      <c r="E34" s="16"/>
    </row>
    <row r="35" spans="1:5" ht="16.5">
      <c r="A35" s="239" t="s">
        <v>1256</v>
      </c>
      <c r="B35" s="298" t="s">
        <v>48</v>
      </c>
      <c r="C35" s="152"/>
      <c r="D35" s="194">
        <f>SUM(C36:C38)</f>
        <v>0</v>
      </c>
    </row>
    <row r="36" spans="1:5">
      <c r="A36" s="51" t="s">
        <v>1257</v>
      </c>
      <c r="B36" s="64" t="s">
        <v>160</v>
      </c>
      <c r="C36" s="284">
        <v>0</v>
      </c>
      <c r="D36" s="52"/>
    </row>
    <row r="37" spans="1:5">
      <c r="A37" s="51" t="s">
        <v>1258</v>
      </c>
      <c r="B37" s="48" t="s">
        <v>603</v>
      </c>
      <c r="C37" s="284">
        <v>0</v>
      </c>
      <c r="D37" s="52"/>
    </row>
    <row r="38" spans="1:5">
      <c r="A38" s="51" t="s">
        <v>1259</v>
      </c>
      <c r="B38" s="48" t="s">
        <v>50</v>
      </c>
      <c r="C38" s="151"/>
      <c r="D38" s="52"/>
    </row>
    <row r="39" spans="1:5" ht="16.5">
      <c r="A39" s="239" t="s">
        <v>1260</v>
      </c>
      <c r="B39" s="300" t="s">
        <v>292</v>
      </c>
      <c r="C39" s="278"/>
      <c r="D39" s="301">
        <f>D40+D44+D52+D54+D48+D63</f>
        <v>133616.82</v>
      </c>
    </row>
    <row r="40" spans="1:5" ht="16.5">
      <c r="A40" s="239" t="s">
        <v>1261</v>
      </c>
      <c r="B40" s="299" t="s">
        <v>58</v>
      </c>
      <c r="C40" s="278"/>
      <c r="D40" s="302">
        <f>SUM(C41:C43)</f>
        <v>3661.93</v>
      </c>
    </row>
    <row r="41" spans="1:5">
      <c r="A41" s="51" t="s">
        <v>1262</v>
      </c>
      <c r="B41" s="296" t="s">
        <v>262</v>
      </c>
      <c r="C41" s="151">
        <v>100</v>
      </c>
      <c r="D41" s="303"/>
    </row>
    <row r="42" spans="1:5">
      <c r="A42" s="51" t="s">
        <v>1263</v>
      </c>
      <c r="B42" s="296" t="s">
        <v>910</v>
      </c>
      <c r="C42" s="151">
        <v>100</v>
      </c>
      <c r="D42" s="52"/>
    </row>
    <row r="43" spans="1:5">
      <c r="A43" s="51" t="s">
        <v>1264</v>
      </c>
      <c r="B43" s="296" t="s">
        <v>1022</v>
      </c>
      <c r="C43" s="151">
        <v>3461.93</v>
      </c>
      <c r="D43" s="52"/>
    </row>
    <row r="44" spans="1:5" ht="16.5">
      <c r="A44" s="239" t="s">
        <v>1265</v>
      </c>
      <c r="B44" s="299" t="s">
        <v>226</v>
      </c>
      <c r="C44" s="151"/>
      <c r="D44" s="194">
        <f>SUM(C45:C46)</f>
        <v>874</v>
      </c>
    </row>
    <row r="45" spans="1:5">
      <c r="A45" s="51" t="s">
        <v>1266</v>
      </c>
      <c r="B45" s="296" t="s">
        <v>64</v>
      </c>
      <c r="C45" s="151">
        <v>34</v>
      </c>
      <c r="D45" s="52"/>
    </row>
    <row r="46" spans="1:5">
      <c r="A46" s="51" t="s">
        <v>1267</v>
      </c>
      <c r="B46" s="296" t="s">
        <v>68</v>
      </c>
      <c r="C46" s="151">
        <v>840</v>
      </c>
      <c r="D46" s="52"/>
    </row>
    <row r="47" spans="1:5">
      <c r="A47" s="51"/>
      <c r="B47" s="296"/>
      <c r="C47" s="447"/>
      <c r="D47" s="52"/>
    </row>
    <row r="48" spans="1:5" ht="16.5">
      <c r="A48" s="239" t="s">
        <v>1488</v>
      </c>
      <c r="B48" s="300" t="s">
        <v>230</v>
      </c>
      <c r="C48" s="447"/>
      <c r="D48" s="200">
        <f>SUM(C50+C51)</f>
        <v>61065.7</v>
      </c>
    </row>
    <row r="49" spans="1:4">
      <c r="A49" s="288" t="s">
        <v>1488</v>
      </c>
      <c r="B49" s="296"/>
      <c r="C49" s="447"/>
      <c r="D49" s="52"/>
    </row>
    <row r="50" spans="1:4">
      <c r="A50" s="51" t="s">
        <v>1490</v>
      </c>
      <c r="B50" s="296" t="s">
        <v>1489</v>
      </c>
      <c r="C50" s="151">
        <v>60000</v>
      </c>
      <c r="D50" s="52"/>
    </row>
    <row r="51" spans="1:4">
      <c r="A51" s="51" t="s">
        <v>1492</v>
      </c>
      <c r="B51" s="296" t="s">
        <v>1491</v>
      </c>
      <c r="C51" s="151">
        <v>1065.7</v>
      </c>
      <c r="D51" s="52"/>
    </row>
    <row r="52" spans="1:4" ht="16.5">
      <c r="A52" s="239" t="s">
        <v>1268</v>
      </c>
      <c r="B52" s="299" t="s">
        <v>232</v>
      </c>
      <c r="C52" s="92"/>
      <c r="D52" s="194">
        <f>SUM(C53:C53)</f>
        <v>0</v>
      </c>
    </row>
    <row r="53" spans="1:4">
      <c r="A53" s="51" t="s">
        <v>1269</v>
      </c>
      <c r="B53" s="48" t="s">
        <v>586</v>
      </c>
      <c r="C53" s="48">
        <v>0</v>
      </c>
      <c r="D53" s="52"/>
    </row>
    <row r="54" spans="1:4" ht="16.5">
      <c r="A54" s="239" t="s">
        <v>1270</v>
      </c>
      <c r="B54" s="299" t="s">
        <v>96</v>
      </c>
      <c r="C54" s="92"/>
      <c r="D54" s="194">
        <f>SUM(C55:C61)</f>
        <v>67155.19</v>
      </c>
    </row>
    <row r="55" spans="1:4">
      <c r="A55" s="51" t="s">
        <v>1271</v>
      </c>
      <c r="B55" s="296" t="s">
        <v>98</v>
      </c>
      <c r="C55" s="151">
        <v>19527.28</v>
      </c>
      <c r="D55" s="52"/>
    </row>
    <row r="56" spans="1:4">
      <c r="A56" s="51" t="s">
        <v>1272</v>
      </c>
      <c r="B56" s="48" t="s">
        <v>990</v>
      </c>
      <c r="C56" s="48">
        <v>0</v>
      </c>
      <c r="D56" s="52"/>
    </row>
    <row r="57" spans="1:4">
      <c r="A57" s="51" t="s">
        <v>1273</v>
      </c>
      <c r="B57" s="296" t="s">
        <v>100</v>
      </c>
      <c r="C57" s="48">
        <v>0</v>
      </c>
      <c r="D57" s="52"/>
    </row>
    <row r="58" spans="1:4">
      <c r="A58" s="51" t="s">
        <v>1274</v>
      </c>
      <c r="B58" s="296" t="s">
        <v>620</v>
      </c>
      <c r="C58" s="48">
        <v>0</v>
      </c>
      <c r="D58" s="52"/>
    </row>
    <row r="59" spans="1:4">
      <c r="A59" s="51" t="s">
        <v>1275</v>
      </c>
      <c r="B59" s="105" t="s">
        <v>106</v>
      </c>
      <c r="C59" s="48">
        <v>45180.41</v>
      </c>
      <c r="D59" s="52"/>
    </row>
    <row r="60" spans="1:4">
      <c r="A60" s="51" t="s">
        <v>1276</v>
      </c>
      <c r="B60" s="64" t="s">
        <v>108</v>
      </c>
      <c r="C60" s="48">
        <v>100</v>
      </c>
      <c r="D60" s="52"/>
    </row>
    <row r="61" spans="1:4">
      <c r="A61" s="51" t="s">
        <v>1493</v>
      </c>
      <c r="B61" s="64" t="s">
        <v>1494</v>
      </c>
      <c r="C61" s="447">
        <v>2347.5</v>
      </c>
      <c r="D61" s="52"/>
    </row>
    <row r="62" spans="1:4">
      <c r="A62" s="51"/>
      <c r="B62" s="64"/>
      <c r="C62" s="447"/>
      <c r="D62" s="52"/>
    </row>
    <row r="63" spans="1:4" ht="16.5">
      <c r="A63" s="239" t="s">
        <v>1545</v>
      </c>
      <c r="B63" s="299" t="s">
        <v>110</v>
      </c>
      <c r="C63" s="447"/>
      <c r="D63" s="452">
        <f>SUM(C64:C65)</f>
        <v>860</v>
      </c>
    </row>
    <row r="64" spans="1:4">
      <c r="A64" s="51" t="s">
        <v>1495</v>
      </c>
      <c r="B64" s="64" t="s">
        <v>1496</v>
      </c>
      <c r="C64" s="48">
        <v>730</v>
      </c>
      <c r="D64" s="52"/>
    </row>
    <row r="65" spans="1:4">
      <c r="A65" s="51" t="s">
        <v>1498</v>
      </c>
      <c r="B65" s="64" t="s">
        <v>1497</v>
      </c>
      <c r="C65" s="48">
        <v>130</v>
      </c>
      <c r="D65" s="52"/>
    </row>
    <row r="66" spans="1:4" ht="17.25">
      <c r="A66" s="239" t="s">
        <v>1277</v>
      </c>
      <c r="B66" s="299" t="s">
        <v>96</v>
      </c>
      <c r="C66" s="48"/>
      <c r="D66" s="289">
        <f>C67+C68+C69+C70</f>
        <v>100</v>
      </c>
    </row>
    <row r="67" spans="1:4">
      <c r="A67" s="51" t="s">
        <v>1278</v>
      </c>
      <c r="B67" s="64" t="s">
        <v>911</v>
      </c>
      <c r="C67" s="48">
        <v>100</v>
      </c>
      <c r="D67" s="52"/>
    </row>
    <row r="68" spans="1:4">
      <c r="A68" s="51" t="s">
        <v>1448</v>
      </c>
      <c r="B68" s="64" t="s">
        <v>1445</v>
      </c>
      <c r="C68" s="48">
        <v>0</v>
      </c>
      <c r="D68" s="52"/>
    </row>
    <row r="69" spans="1:4">
      <c r="A69" s="51" t="s">
        <v>1449</v>
      </c>
      <c r="B69" s="64" t="s">
        <v>1446</v>
      </c>
      <c r="C69" s="48">
        <v>0</v>
      </c>
      <c r="D69" s="52"/>
    </row>
    <row r="70" spans="1:4">
      <c r="A70" s="51" t="s">
        <v>1450</v>
      </c>
      <c r="B70" s="64" t="s">
        <v>1447</v>
      </c>
      <c r="C70" s="414">
        <v>0</v>
      </c>
      <c r="D70" s="52"/>
    </row>
    <row r="71" spans="1:4" ht="17.25">
      <c r="A71" s="195">
        <v>131.80000000000001</v>
      </c>
      <c r="B71" s="220" t="s">
        <v>125</v>
      </c>
      <c r="C71" s="92"/>
      <c r="D71" s="304">
        <f>D72</f>
        <v>68773</v>
      </c>
    </row>
    <row r="72" spans="1:4" ht="17.25">
      <c r="A72" s="195">
        <v>131.84</v>
      </c>
      <c r="B72" s="64" t="s">
        <v>126</v>
      </c>
      <c r="C72" s="92"/>
      <c r="D72" s="305">
        <f>D73</f>
        <v>68773</v>
      </c>
    </row>
    <row r="73" spans="1:4">
      <c r="A73" s="213" t="s">
        <v>615</v>
      </c>
      <c r="B73" s="198" t="s">
        <v>128</v>
      </c>
      <c r="C73" s="92"/>
      <c r="D73" s="194">
        <f>SUM(C74:C77)</f>
        <v>68773</v>
      </c>
    </row>
    <row r="74" spans="1:4">
      <c r="A74" s="51" t="s">
        <v>616</v>
      </c>
      <c r="B74" s="296" t="s">
        <v>621</v>
      </c>
      <c r="C74" s="447">
        <v>8773</v>
      </c>
      <c r="D74" s="52"/>
    </row>
    <row r="75" spans="1:4">
      <c r="A75" s="51" t="s">
        <v>617</v>
      </c>
      <c r="B75" s="199" t="s">
        <v>622</v>
      </c>
      <c r="C75" s="447">
        <v>20000</v>
      </c>
      <c r="D75" s="266"/>
    </row>
    <row r="76" spans="1:4">
      <c r="A76" s="51" t="s">
        <v>1279</v>
      </c>
      <c r="B76" s="199" t="s">
        <v>836</v>
      </c>
      <c r="C76" s="447">
        <v>20000</v>
      </c>
      <c r="D76" s="266"/>
    </row>
    <row r="77" spans="1:4" ht="15.75" thickBot="1">
      <c r="A77" s="290" t="s">
        <v>618</v>
      </c>
      <c r="B77" s="306" t="s">
        <v>623</v>
      </c>
      <c r="C77" s="447">
        <v>20000</v>
      </c>
      <c r="D77" s="266"/>
    </row>
    <row r="78" spans="1:4" ht="18" thickBot="1">
      <c r="A78" s="490" t="s">
        <v>132</v>
      </c>
      <c r="B78" s="491"/>
      <c r="C78" s="355">
        <f>SUM(C16:C77)</f>
        <v>274819.18559999997</v>
      </c>
      <c r="D78" s="307">
        <f>SUM(D13+D71)</f>
        <v>274819.18560000003</v>
      </c>
    </row>
    <row r="79" spans="1:4">
      <c r="A79" s="164"/>
      <c r="B79" s="164"/>
      <c r="C79" s="164"/>
      <c r="D79" s="343"/>
    </row>
    <row r="80" spans="1:4">
      <c r="A80" s="164"/>
      <c r="B80" s="164"/>
      <c r="C80" s="164"/>
      <c r="D80" s="164"/>
    </row>
    <row r="81" spans="1:4">
      <c r="A81" s="164"/>
      <c r="B81" s="164"/>
      <c r="C81" s="164"/>
      <c r="D81" s="202"/>
    </row>
  </sheetData>
  <mergeCells count="9">
    <mergeCell ref="A10:D10"/>
    <mergeCell ref="A11:D11"/>
    <mergeCell ref="A78:B78"/>
    <mergeCell ref="A2:D2"/>
    <mergeCell ref="A3:D3"/>
    <mergeCell ref="A5:D5"/>
    <mergeCell ref="A7:D7"/>
    <mergeCell ref="A8:D8"/>
    <mergeCell ref="A9:D9"/>
  </mergeCells>
  <phoneticPr fontId="43" type="noConversion"/>
  <pageMargins left="0.78740157480314965" right="0.19685039370078741" top="0.35433070866141736" bottom="0.39370078740157483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68"/>
  <sheetViews>
    <sheetView topLeftCell="A46" zoomScale="124" zoomScaleNormal="124" workbookViewId="0">
      <selection activeCell="B71" sqref="B71"/>
    </sheetView>
  </sheetViews>
  <sheetFormatPr baseColWidth="10" defaultRowHeight="15"/>
  <cols>
    <col min="1" max="1" width="14.28515625" customWidth="1"/>
    <col min="2" max="2" width="50.42578125" customWidth="1"/>
    <col min="3" max="4" width="15" customWidth="1"/>
  </cols>
  <sheetData>
    <row r="1" spans="1:6" ht="17.25" thickBot="1">
      <c r="A1" s="54"/>
      <c r="B1" s="55"/>
      <c r="C1" s="32"/>
      <c r="D1" s="56"/>
    </row>
    <row r="2" spans="1:6" ht="15.75">
      <c r="A2" s="470" t="s">
        <v>0</v>
      </c>
      <c r="B2" s="471"/>
      <c r="C2" s="471"/>
      <c r="D2" s="472"/>
    </row>
    <row r="3" spans="1:6" ht="15.75">
      <c r="A3" s="473" t="s">
        <v>1</v>
      </c>
      <c r="B3" s="474"/>
      <c r="C3" s="474"/>
      <c r="D3" s="475"/>
    </row>
    <row r="4" spans="1:6" ht="15.75">
      <c r="A4" s="42"/>
      <c r="B4" s="43"/>
      <c r="C4" s="43"/>
      <c r="D4" s="44"/>
      <c r="F4" t="s">
        <v>1216</v>
      </c>
    </row>
    <row r="5" spans="1:6" ht="15.75">
      <c r="A5" s="473" t="s">
        <v>1478</v>
      </c>
      <c r="B5" s="474"/>
      <c r="C5" s="474"/>
      <c r="D5" s="475"/>
      <c r="F5" t="s">
        <v>957</v>
      </c>
    </row>
    <row r="6" spans="1:6" ht="15.75">
      <c r="A6" s="42"/>
      <c r="B6" s="43"/>
      <c r="C6" s="43"/>
      <c r="D6" s="44"/>
    </row>
    <row r="7" spans="1:6">
      <c r="A7" s="462" t="s">
        <v>2</v>
      </c>
      <c r="B7" s="463"/>
      <c r="C7" s="463"/>
      <c r="D7" s="464"/>
    </row>
    <row r="8" spans="1:6">
      <c r="A8" s="462" t="s">
        <v>1182</v>
      </c>
      <c r="B8" s="463"/>
      <c r="C8" s="463"/>
      <c r="D8" s="464"/>
    </row>
    <row r="9" spans="1:6" ht="15.75" customHeight="1">
      <c r="A9" s="465" t="s">
        <v>1200</v>
      </c>
      <c r="B9" s="466"/>
      <c r="C9" s="466"/>
      <c r="D9" s="467"/>
    </row>
    <row r="10" spans="1:6" ht="15.75" customHeight="1">
      <c r="A10" s="487"/>
      <c r="B10" s="488"/>
      <c r="C10" s="488"/>
      <c r="D10" s="489"/>
    </row>
    <row r="11" spans="1:6" ht="18" customHeight="1" thickBot="1">
      <c r="A11" s="476" t="s">
        <v>5</v>
      </c>
      <c r="B11" s="477"/>
      <c r="C11" s="477"/>
      <c r="D11" s="478"/>
    </row>
    <row r="12" spans="1:6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6">
      <c r="A13" s="292">
        <v>141.69999999999999</v>
      </c>
      <c r="B13" s="293" t="s">
        <v>964</v>
      </c>
      <c r="C13" s="294"/>
      <c r="D13" s="295">
        <f>D14+D39+D56</f>
        <v>572768.52253999992</v>
      </c>
    </row>
    <row r="14" spans="1:6">
      <c r="A14" s="213">
        <v>1414.71</v>
      </c>
      <c r="B14" s="214" t="s">
        <v>14</v>
      </c>
      <c r="C14" s="278"/>
      <c r="D14" s="194">
        <f>SUM(D15+D18+D27+D32+D35+D21+D24)</f>
        <v>567168.52253999992</v>
      </c>
    </row>
    <row r="15" spans="1:6">
      <c r="A15" s="221" t="s">
        <v>1233</v>
      </c>
      <c r="B15" s="215" t="s">
        <v>16</v>
      </c>
      <c r="C15" s="278"/>
      <c r="D15" s="194">
        <f>SUM(C16:C17)</f>
        <v>338755.8</v>
      </c>
    </row>
    <row r="16" spans="1:6">
      <c r="A16" s="51" t="s">
        <v>966</v>
      </c>
      <c r="B16" s="296" t="s">
        <v>18</v>
      </c>
      <c r="C16" s="151">
        <f>'[1]LOSEP FIJOS 2026'!$J$382</f>
        <v>64951.92</v>
      </c>
      <c r="D16" s="52"/>
    </row>
    <row r="17" spans="1:6">
      <c r="A17" s="51" t="s">
        <v>1219</v>
      </c>
      <c r="B17" s="48" t="s">
        <v>20</v>
      </c>
      <c r="C17" s="151">
        <f>'[1]CODIGO 2026'!$L$407</f>
        <v>273803.88</v>
      </c>
      <c r="D17" s="52"/>
    </row>
    <row r="18" spans="1:6" ht="16.5">
      <c r="A18" s="239" t="s">
        <v>967</v>
      </c>
      <c r="B18" s="297" t="s">
        <v>22</v>
      </c>
      <c r="C18" s="152"/>
      <c r="D18" s="194">
        <f>SUM(C19:C20)</f>
        <v>50579.65</v>
      </c>
    </row>
    <row r="19" spans="1:6">
      <c r="A19" s="51" t="s">
        <v>1234</v>
      </c>
      <c r="B19" s="296" t="s">
        <v>24</v>
      </c>
      <c r="C19" s="8">
        <f>'[1]LOSEP FIJOS 2026'!$M$382+'[1]CODIGO 2026'!$O$407+'[1]LOSEP  OCASIONAL 2026'!$L$73</f>
        <v>29429.65</v>
      </c>
      <c r="D19" s="52"/>
      <c r="F19" s="316"/>
    </row>
    <row r="20" spans="1:6">
      <c r="A20" s="51" t="s">
        <v>1235</v>
      </c>
      <c r="B20" s="296" t="s">
        <v>26</v>
      </c>
      <c r="C20" s="8">
        <f>'[1]LOSEP FIJOS 2026'!$N$382+'[1]CODIGO 2026'!$P$407+'[1]LOSEP  OCASIONAL 2026'!$M$73</f>
        <v>21150</v>
      </c>
      <c r="D20" s="52"/>
      <c r="E20" s="8"/>
      <c r="F20" s="518"/>
    </row>
    <row r="21" spans="1:6" ht="16.5">
      <c r="A21" s="239" t="s">
        <v>968</v>
      </c>
      <c r="B21" s="280" t="s">
        <v>28</v>
      </c>
      <c r="C21" s="152"/>
      <c r="D21" s="194">
        <f>SUM(C22:C23)</f>
        <v>45144</v>
      </c>
      <c r="F21" s="519"/>
    </row>
    <row r="22" spans="1:6">
      <c r="A22" s="51" t="s">
        <v>1040</v>
      </c>
      <c r="B22" s="48" t="s">
        <v>619</v>
      </c>
      <c r="C22" s="151">
        <f>'[1]CODIGO 2026'!$T$407</f>
        <v>5016</v>
      </c>
      <c r="D22" s="52"/>
      <c r="F22" s="316"/>
    </row>
    <row r="23" spans="1:6">
      <c r="A23" s="51" t="s">
        <v>1041</v>
      </c>
      <c r="B23" s="48" t="s">
        <v>32</v>
      </c>
      <c r="C23" s="151">
        <f>'[1]CODIGO 2026'!$S$407</f>
        <v>40128</v>
      </c>
      <c r="D23" s="52"/>
      <c r="F23" s="316"/>
    </row>
    <row r="24" spans="1:6" ht="16.5">
      <c r="A24" s="239" t="s">
        <v>1042</v>
      </c>
      <c r="B24" s="280" t="s">
        <v>393</v>
      </c>
      <c r="C24" s="152"/>
      <c r="D24" s="194">
        <f>SUM(C25:C26)</f>
        <v>9693.4142999999985</v>
      </c>
      <c r="F24" s="520"/>
    </row>
    <row r="25" spans="1:6">
      <c r="A25" s="51" t="s">
        <v>1043</v>
      </c>
      <c r="B25" s="48" t="s">
        <v>145</v>
      </c>
      <c r="C25" s="151">
        <f>'[1]CODIGO 2026'!$Q$407</f>
        <v>2256.0000000000005</v>
      </c>
      <c r="D25" s="52"/>
      <c r="F25" s="316"/>
    </row>
    <row r="26" spans="1:6">
      <c r="A26" s="51" t="s">
        <v>1044</v>
      </c>
      <c r="B26" s="48" t="s">
        <v>147</v>
      </c>
      <c r="C26" s="151">
        <f>'[1]CODIGO 2026'!$R$407</f>
        <v>7437.4142999999985</v>
      </c>
      <c r="D26" s="52"/>
      <c r="F26" s="316"/>
    </row>
    <row r="27" spans="1:6" ht="16.5">
      <c r="A27" s="239" t="s">
        <v>1045</v>
      </c>
      <c r="B27" s="298" t="s">
        <v>34</v>
      </c>
      <c r="C27" s="152"/>
      <c r="D27" s="194">
        <f>SUM(C28:C31)</f>
        <v>51769.55</v>
      </c>
      <c r="F27" s="520"/>
    </row>
    <row r="28" spans="1:6">
      <c r="A28" s="51" t="s">
        <v>1046</v>
      </c>
      <c r="B28" s="48" t="s">
        <v>308</v>
      </c>
      <c r="C28" s="447">
        <v>37369.550000000003</v>
      </c>
      <c r="D28" s="194"/>
      <c r="F28" s="316"/>
    </row>
    <row r="29" spans="1:6">
      <c r="A29" s="51" t="s">
        <v>1047</v>
      </c>
      <c r="B29" s="48" t="s">
        <v>261</v>
      </c>
      <c r="C29" s="151">
        <f>'[1]LOSEP  OCASIONAL 2026'!$I$73</f>
        <v>14400</v>
      </c>
      <c r="D29" s="194"/>
      <c r="F29" s="316"/>
    </row>
    <row r="30" spans="1:6">
      <c r="A30" s="51" t="s">
        <v>1048</v>
      </c>
      <c r="B30" s="48" t="s">
        <v>153</v>
      </c>
      <c r="C30" s="151">
        <v>0</v>
      </c>
      <c r="D30" s="52"/>
      <c r="F30" s="316"/>
    </row>
    <row r="31" spans="1:6">
      <c r="A31" s="51" t="s">
        <v>1049</v>
      </c>
      <c r="B31" s="48" t="s">
        <v>40</v>
      </c>
      <c r="C31" s="151">
        <v>0</v>
      </c>
      <c r="D31" s="52"/>
      <c r="F31" s="316"/>
    </row>
    <row r="32" spans="1:6" ht="16.5">
      <c r="A32" s="239" t="s">
        <v>1130</v>
      </c>
      <c r="B32" s="299" t="s">
        <v>42</v>
      </c>
      <c r="C32" s="152"/>
      <c r="D32" s="194">
        <f>SUM(C33:C34)</f>
        <v>71226.10824000003</v>
      </c>
      <c r="F32" s="520"/>
    </row>
    <row r="33" spans="1:6">
      <c r="A33" s="51" t="s">
        <v>1131</v>
      </c>
      <c r="B33" s="296" t="s">
        <v>44</v>
      </c>
      <c r="C33" s="151">
        <f>'[1]LOSEP FIJOS 2026'!$L$382+'[1]CODIGO 2026'!$N$407+'[1]LOSEP  OCASIONAL 2026'!$K$73</f>
        <v>41808.230100000023</v>
      </c>
      <c r="D33" s="52"/>
      <c r="E33" s="8"/>
      <c r="F33" s="316"/>
    </row>
    <row r="34" spans="1:6">
      <c r="A34" s="51" t="s">
        <v>1132</v>
      </c>
      <c r="B34" s="296" t="s">
        <v>46</v>
      </c>
      <c r="C34" s="151">
        <f>'[1]LOSEP FIJOS 2026'!$K$382+'[1]CODIGO 2026'!$M$407+'[1]LOSEP  OCASIONAL 2026'!$J$73</f>
        <v>29417.878140000012</v>
      </c>
      <c r="D34" s="52"/>
      <c r="E34" s="8"/>
      <c r="F34" s="316"/>
    </row>
    <row r="35" spans="1:6" ht="16.5">
      <c r="A35" s="239" t="s">
        <v>1050</v>
      </c>
      <c r="B35" s="298" t="s">
        <v>48</v>
      </c>
      <c r="C35" s="152"/>
      <c r="D35" s="194">
        <f>SUM(C36:C38)</f>
        <v>0</v>
      </c>
    </row>
    <row r="36" spans="1:6">
      <c r="A36" s="51" t="s">
        <v>1051</v>
      </c>
      <c r="B36" s="64" t="s">
        <v>160</v>
      </c>
      <c r="C36" s="284"/>
      <c r="D36" s="52"/>
    </row>
    <row r="37" spans="1:6">
      <c r="A37" s="51" t="s">
        <v>1052</v>
      </c>
      <c r="B37" s="48" t="s">
        <v>603</v>
      </c>
      <c r="C37" s="284"/>
      <c r="D37" s="52"/>
    </row>
    <row r="38" spans="1:6">
      <c r="A38" s="51" t="s">
        <v>1053</v>
      </c>
      <c r="B38" s="48" t="s">
        <v>50</v>
      </c>
      <c r="C38" s="151"/>
      <c r="D38" s="52"/>
    </row>
    <row r="39" spans="1:6" ht="16.5">
      <c r="A39" s="239" t="s">
        <v>1054</v>
      </c>
      <c r="B39" s="300" t="s">
        <v>1127</v>
      </c>
      <c r="C39" s="278"/>
      <c r="D39" s="301">
        <f>D40+D44+D49</f>
        <v>5600</v>
      </c>
    </row>
    <row r="40" spans="1:6" ht="16.5">
      <c r="A40" s="239" t="s">
        <v>1055</v>
      </c>
      <c r="B40" s="299" t="s">
        <v>58</v>
      </c>
      <c r="C40" s="278"/>
      <c r="D40" s="302">
        <f>SUM(C41:C43)</f>
        <v>200</v>
      </c>
    </row>
    <row r="41" spans="1:6">
      <c r="A41" s="51" t="s">
        <v>1056</v>
      </c>
      <c r="B41" s="296" t="s">
        <v>262</v>
      </c>
      <c r="C41" s="447">
        <v>200</v>
      </c>
    </row>
    <row r="42" spans="1:6">
      <c r="A42" s="51" t="s">
        <v>1057</v>
      </c>
      <c r="B42" s="296" t="s">
        <v>910</v>
      </c>
      <c r="C42" s="151">
        <v>0</v>
      </c>
      <c r="D42" s="52">
        <v>0</v>
      </c>
    </row>
    <row r="43" spans="1:6">
      <c r="A43" s="51" t="s">
        <v>1058</v>
      </c>
      <c r="B43" s="296" t="s">
        <v>1016</v>
      </c>
      <c r="C43" s="151">
        <v>0</v>
      </c>
      <c r="D43" s="52">
        <v>0</v>
      </c>
    </row>
    <row r="44" spans="1:6" ht="16.5">
      <c r="A44" s="239" t="s">
        <v>1059</v>
      </c>
      <c r="B44" s="299" t="s">
        <v>226</v>
      </c>
      <c r="C44" s="92"/>
      <c r="D44" s="194">
        <f>SUM(C45:C48)</f>
        <v>1200</v>
      </c>
    </row>
    <row r="45" spans="1:6">
      <c r="A45" s="51" t="s">
        <v>1060</v>
      </c>
      <c r="B45" s="296" t="s">
        <v>64</v>
      </c>
      <c r="C45" s="447">
        <v>100</v>
      </c>
      <c r="D45" s="14"/>
    </row>
    <row r="46" spans="1:6">
      <c r="A46" s="51" t="s">
        <v>1061</v>
      </c>
      <c r="B46" s="296" t="s">
        <v>68</v>
      </c>
      <c r="C46" s="447">
        <v>1000</v>
      </c>
      <c r="D46" s="14"/>
    </row>
    <row r="47" spans="1:6" ht="16.5">
      <c r="A47" s="239" t="s">
        <v>1062</v>
      </c>
      <c r="B47" s="299" t="s">
        <v>918</v>
      </c>
      <c r="C47" s="454"/>
      <c r="D47" s="14"/>
    </row>
    <row r="48" spans="1:6">
      <c r="A48" s="51" t="s">
        <v>1063</v>
      </c>
      <c r="B48" s="48" t="s">
        <v>586</v>
      </c>
      <c r="C48" s="447">
        <v>100</v>
      </c>
      <c r="D48" s="14"/>
    </row>
    <row r="49" spans="1:4" ht="16.5">
      <c r="A49" s="239" t="s">
        <v>1064</v>
      </c>
      <c r="B49" s="299" t="s">
        <v>1128</v>
      </c>
      <c r="C49" s="92"/>
      <c r="D49" s="194">
        <f>SUM(C50:C55)</f>
        <v>4200</v>
      </c>
    </row>
    <row r="50" spans="1:4">
      <c r="A50" s="51" t="s">
        <v>1065</v>
      </c>
      <c r="B50" s="296" t="s">
        <v>98</v>
      </c>
      <c r="C50" s="448">
        <v>4000</v>
      </c>
      <c r="D50" s="14"/>
    </row>
    <row r="51" spans="1:4">
      <c r="A51" s="51" t="s">
        <v>1066</v>
      </c>
      <c r="B51" s="48" t="s">
        <v>990</v>
      </c>
      <c r="C51" s="448">
        <v>100</v>
      </c>
      <c r="D51" s="14"/>
    </row>
    <row r="52" spans="1:4">
      <c r="A52" s="51" t="s">
        <v>1067</v>
      </c>
      <c r="B52" s="296" t="s">
        <v>100</v>
      </c>
      <c r="C52" s="448">
        <v>0</v>
      </c>
      <c r="D52" s="14"/>
    </row>
    <row r="53" spans="1:4">
      <c r="A53" s="51" t="s">
        <v>1068</v>
      </c>
      <c r="B53" s="296" t="s">
        <v>620</v>
      </c>
      <c r="C53" s="448">
        <v>100</v>
      </c>
      <c r="D53" s="14"/>
    </row>
    <row r="54" spans="1:4" ht="34.5">
      <c r="A54" s="51" t="s">
        <v>1069</v>
      </c>
      <c r="B54" s="122" t="s">
        <v>106</v>
      </c>
      <c r="C54" s="48"/>
      <c r="D54" s="52"/>
    </row>
    <row r="55" spans="1:4">
      <c r="A55" s="51" t="s">
        <v>1070</v>
      </c>
      <c r="B55" s="64" t="s">
        <v>108</v>
      </c>
      <c r="C55" s="48"/>
      <c r="D55" s="52"/>
    </row>
    <row r="56" spans="1:4" ht="17.25">
      <c r="A56" s="239" t="s">
        <v>1006</v>
      </c>
      <c r="B56" s="299" t="s">
        <v>1129</v>
      </c>
      <c r="C56" s="48"/>
      <c r="D56" s="289">
        <f>C57</f>
        <v>0</v>
      </c>
    </row>
    <row r="57" spans="1:4">
      <c r="A57" s="51" t="s">
        <v>1007</v>
      </c>
      <c r="B57" s="64" t="s">
        <v>911</v>
      </c>
      <c r="C57" s="48"/>
      <c r="D57" s="52"/>
    </row>
    <row r="58" spans="1:4" ht="17.25">
      <c r="A58" s="195">
        <v>141.80000000000001</v>
      </c>
      <c r="B58" s="220" t="s">
        <v>125</v>
      </c>
      <c r="C58" s="92"/>
      <c r="D58" s="304">
        <f>D59</f>
        <v>592.96</v>
      </c>
    </row>
    <row r="59" spans="1:4" ht="17.25">
      <c r="A59" s="195">
        <v>141.84</v>
      </c>
      <c r="B59" s="64" t="s">
        <v>126</v>
      </c>
      <c r="C59" s="92"/>
      <c r="D59" s="305">
        <f>D60</f>
        <v>592.96</v>
      </c>
    </row>
    <row r="60" spans="1:4">
      <c r="A60" s="213" t="s">
        <v>1008</v>
      </c>
      <c r="B60" s="198" t="s">
        <v>128</v>
      </c>
      <c r="C60" s="92"/>
      <c r="D60" s="194">
        <f>SUM(C61:C64)</f>
        <v>592.96</v>
      </c>
    </row>
    <row r="61" spans="1:4">
      <c r="A61" s="51" t="s">
        <v>1009</v>
      </c>
      <c r="B61" s="296" t="s">
        <v>621</v>
      </c>
      <c r="C61" s="447">
        <v>592.96</v>
      </c>
      <c r="D61" s="52"/>
    </row>
    <row r="62" spans="1:4">
      <c r="A62" s="51" t="s">
        <v>1010</v>
      </c>
      <c r="B62" s="199" t="s">
        <v>622</v>
      </c>
      <c r="C62" s="199"/>
      <c r="D62" s="266"/>
    </row>
    <row r="63" spans="1:4">
      <c r="A63" s="51" t="s">
        <v>1011</v>
      </c>
      <c r="B63" s="199" t="s">
        <v>836</v>
      </c>
      <c r="C63" s="199"/>
      <c r="D63" s="266"/>
    </row>
    <row r="64" spans="1:4" ht="15.75" thickBot="1">
      <c r="A64" s="290" t="s">
        <v>1012</v>
      </c>
      <c r="B64" s="306" t="s">
        <v>623</v>
      </c>
      <c r="C64" s="199"/>
      <c r="D64" s="266"/>
    </row>
    <row r="65" spans="1:4" ht="18" thickBot="1">
      <c r="A65" s="490" t="s">
        <v>132</v>
      </c>
      <c r="B65" s="491"/>
      <c r="C65" s="355">
        <f>SUM(C16:C64)</f>
        <v>573361.48254</v>
      </c>
      <c r="D65" s="307">
        <f>SUM(D13+D58)</f>
        <v>573361.48253999988</v>
      </c>
    </row>
    <row r="66" spans="1:4">
      <c r="A66" s="164"/>
      <c r="B66" s="164"/>
      <c r="C66" s="164"/>
      <c r="D66" s="164"/>
    </row>
    <row r="67" spans="1:4">
      <c r="A67" s="164"/>
      <c r="B67" s="164"/>
      <c r="C67" s="164"/>
      <c r="D67" s="164"/>
    </row>
    <row r="68" spans="1:4">
      <c r="A68" s="164"/>
      <c r="B68" s="164"/>
      <c r="C68" s="164"/>
      <c r="D68" s="202"/>
    </row>
  </sheetData>
  <mergeCells count="9">
    <mergeCell ref="A9:D9"/>
    <mergeCell ref="A11:D11"/>
    <mergeCell ref="A65:B65"/>
    <mergeCell ref="A2:D2"/>
    <mergeCell ref="A3:D3"/>
    <mergeCell ref="A5:D5"/>
    <mergeCell ref="A7:D7"/>
    <mergeCell ref="A8:D8"/>
    <mergeCell ref="A10:D10"/>
  </mergeCells>
  <pageMargins left="0.78740157480314965" right="0.19685039370078741" top="0.35433070866141736" bottom="0.39370078740157483" header="0" footer="0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K116"/>
  <sheetViews>
    <sheetView topLeftCell="A85" zoomScaleNormal="100" workbookViewId="0">
      <selection activeCell="D108" sqref="D108"/>
    </sheetView>
  </sheetViews>
  <sheetFormatPr baseColWidth="10" defaultRowHeight="15"/>
  <cols>
    <col min="1" max="1" width="14.42578125" customWidth="1"/>
    <col min="2" max="2" width="43.85546875" style="86" customWidth="1"/>
    <col min="3" max="3" width="14.7109375" customWidth="1"/>
    <col min="4" max="4" width="17.28515625" customWidth="1"/>
    <col min="5" max="5" width="10.28515625" hidden="1" customWidth="1"/>
    <col min="6" max="6" width="23" hidden="1" customWidth="1"/>
    <col min="7" max="7" width="14.5703125" hidden="1" customWidth="1"/>
    <col min="8" max="8" width="12" hidden="1" customWidth="1"/>
  </cols>
  <sheetData>
    <row r="1" spans="1:8" ht="15.75" customHeight="1">
      <c r="A1" s="470" t="s">
        <v>0</v>
      </c>
      <c r="B1" s="471"/>
      <c r="C1" s="471"/>
      <c r="D1" s="472"/>
      <c r="E1" s="43"/>
    </row>
    <row r="2" spans="1:8" ht="15.75" customHeight="1">
      <c r="A2" s="473" t="s">
        <v>1</v>
      </c>
      <c r="B2" s="474"/>
      <c r="C2" s="474"/>
      <c r="D2" s="475"/>
      <c r="E2" s="43"/>
    </row>
    <row r="3" spans="1:8" ht="15.75" customHeight="1">
      <c r="A3" s="42"/>
      <c r="B3" s="43"/>
      <c r="C3" s="43"/>
      <c r="D3" s="44"/>
      <c r="E3" s="43"/>
    </row>
    <row r="4" spans="1:8" ht="15.75" customHeight="1">
      <c r="A4" s="473" t="s">
        <v>1478</v>
      </c>
      <c r="B4" s="474"/>
      <c r="C4" s="474"/>
      <c r="D4" s="475"/>
      <c r="E4" s="43"/>
    </row>
    <row r="5" spans="1:8" ht="15.75" customHeight="1">
      <c r="A5" s="42"/>
      <c r="B5" s="43"/>
      <c r="C5" s="43"/>
      <c r="D5" s="44"/>
      <c r="E5" s="43"/>
    </row>
    <row r="6" spans="1:8" ht="15" customHeight="1">
      <c r="A6" s="462" t="s">
        <v>295</v>
      </c>
      <c r="B6" s="463"/>
      <c r="C6" s="463"/>
      <c r="D6" s="464"/>
      <c r="E6" s="2"/>
      <c r="F6" s="8"/>
    </row>
    <row r="7" spans="1:8" ht="15" customHeight="1">
      <c r="A7" s="465" t="s">
        <v>1217</v>
      </c>
      <c r="B7" s="466"/>
      <c r="C7" s="466"/>
      <c r="D7" s="467"/>
      <c r="E7" s="2"/>
    </row>
    <row r="8" spans="1:8" ht="15" customHeight="1">
      <c r="A8" s="465" t="s">
        <v>1218</v>
      </c>
      <c r="B8" s="466"/>
      <c r="C8" s="466"/>
      <c r="D8" s="467"/>
      <c r="E8" s="2"/>
    </row>
    <row r="9" spans="1:8" ht="15" customHeight="1">
      <c r="A9" s="385"/>
      <c r="B9" s="386"/>
      <c r="C9" s="386"/>
      <c r="D9" s="387"/>
      <c r="E9" s="2"/>
    </row>
    <row r="10" spans="1:8" ht="15" customHeight="1" thickBot="1">
      <c r="A10" s="462" t="s">
        <v>5</v>
      </c>
      <c r="B10" s="463"/>
      <c r="C10" s="463"/>
      <c r="D10" s="464"/>
      <c r="E10" s="2"/>
    </row>
    <row r="11" spans="1:8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  <c r="E11" s="99"/>
    </row>
    <row r="12" spans="1:8" ht="17.25">
      <c r="A12" s="383">
        <v>211</v>
      </c>
      <c r="B12" s="274" t="s">
        <v>1125</v>
      </c>
      <c r="C12" s="275"/>
      <c r="D12" s="276">
        <f>SUM(D13+D37)</f>
        <v>1453779.7143839998</v>
      </c>
      <c r="E12" s="94"/>
      <c r="F12" s="32" t="e">
        <f>D12+#REF!+#REF!+'[6]GINV III'!G12+'[6]GINV III'!G125+'[6]GINV III'!G331+'[6]GINV III'!G496+'[6]GIN IV '!G147+'[6]GIN IV '!G13+'[6]GIN IV '!#REF!</f>
        <v>#REF!</v>
      </c>
    </row>
    <row r="13" spans="1:8" ht="17.25">
      <c r="A13" s="384">
        <v>211.51</v>
      </c>
      <c r="B13" s="277" t="s">
        <v>1126</v>
      </c>
      <c r="C13" s="278"/>
      <c r="D13" s="91">
        <f>SUM(D14+D17+D20+D23+D26+D31+D34)</f>
        <v>529456.10438399995</v>
      </c>
      <c r="E13" s="94"/>
      <c r="F13" s="8"/>
      <c r="G13" s="104"/>
      <c r="H13" s="16"/>
    </row>
    <row r="14" spans="1:8" ht="17.25">
      <c r="A14" s="279" t="s">
        <v>785</v>
      </c>
      <c r="B14" s="280" t="s">
        <v>16</v>
      </c>
      <c r="C14" s="278"/>
      <c r="D14" s="91">
        <f>SUM(C15:C16)</f>
        <v>380194.07999999996</v>
      </c>
      <c r="E14" s="94"/>
    </row>
    <row r="15" spans="1:8">
      <c r="A15" s="51" t="s">
        <v>786</v>
      </c>
      <c r="B15" s="281" t="s">
        <v>18</v>
      </c>
      <c r="C15" s="151">
        <f>'[1]LOSEP FIJOS 2026'!$J$332</f>
        <v>290098.07999999996</v>
      </c>
      <c r="D15" s="52"/>
      <c r="E15" s="50">
        <v>99274</v>
      </c>
      <c r="F15" s="8"/>
      <c r="G15" s="22"/>
      <c r="H15" s="22"/>
    </row>
    <row r="16" spans="1:8">
      <c r="A16" s="96" t="s">
        <v>787</v>
      </c>
      <c r="B16" s="122" t="s">
        <v>20</v>
      </c>
      <c r="C16" s="151">
        <f>'[1]CODIGO 2026'!$L$351</f>
        <v>90096</v>
      </c>
      <c r="D16" s="52"/>
      <c r="E16" s="50">
        <f>[7]Trabaj.2014!$K$55</f>
        <v>4134.9000000000005</v>
      </c>
      <c r="F16" s="8"/>
      <c r="G16" s="22"/>
      <c r="H16" s="22"/>
    </row>
    <row r="17" spans="1:9" ht="17.25">
      <c r="A17" s="239" t="s">
        <v>788</v>
      </c>
      <c r="B17" s="280" t="s">
        <v>22</v>
      </c>
      <c r="C17" s="152"/>
      <c r="D17" s="91">
        <f>SUM(C18:C19)</f>
        <v>49925.32</v>
      </c>
      <c r="E17" s="94"/>
      <c r="G17" s="32"/>
    </row>
    <row r="18" spans="1:9">
      <c r="A18" s="51" t="s">
        <v>789</v>
      </c>
      <c r="B18" s="282" t="s">
        <v>24</v>
      </c>
      <c r="C18" s="151">
        <f>'[1]LOSEP FIJOS 2026'!$M$332+'[1]CODIGO 2026'!$O$351+'[1]LOSEP  OCASIONAL 2026'!$L$67</f>
        <v>32132.84</v>
      </c>
      <c r="D18" s="52"/>
      <c r="E18" s="50">
        <v>16638.7</v>
      </c>
      <c r="F18" s="32"/>
      <c r="G18" s="16">
        <f>'[8]OCAS. LOSSEP'!$M$49</f>
        <v>1755</v>
      </c>
      <c r="H18" s="8">
        <f>SUM(E18:G18)</f>
        <v>18393.7</v>
      </c>
    </row>
    <row r="19" spans="1:9">
      <c r="A19" s="51" t="s">
        <v>790</v>
      </c>
      <c r="B19" s="282" t="s">
        <v>26</v>
      </c>
      <c r="C19" s="151">
        <f>'[1]LOSEP FIJOS 2026'!$N$332+'[1]CODIGO 2026'!$P$351+'[1]LOSEP  OCASIONAL 2026'!$M$67</f>
        <v>17792.48</v>
      </c>
      <c r="D19" s="52"/>
      <c r="E19" s="50">
        <v>6120</v>
      </c>
      <c r="F19" s="32"/>
      <c r="G19" s="16">
        <f>'[8]OCAS. LOSSEP'!$N$49</f>
        <v>1020</v>
      </c>
      <c r="H19" s="8">
        <f>SUM(E19:G19)</f>
        <v>7140</v>
      </c>
      <c r="I19" s="8"/>
    </row>
    <row r="20" spans="1:9" ht="17.25">
      <c r="A20" s="218" t="s">
        <v>791</v>
      </c>
      <c r="B20" s="250" t="s">
        <v>293</v>
      </c>
      <c r="C20" s="152"/>
      <c r="D20" s="91">
        <f>SUM(C21:C22)</f>
        <v>13662</v>
      </c>
      <c r="E20" s="94"/>
    </row>
    <row r="21" spans="1:9">
      <c r="A21" s="96" t="s">
        <v>792</v>
      </c>
      <c r="B21" s="90" t="s">
        <v>30</v>
      </c>
      <c r="C21" s="151">
        <f>'[1]CODIGO 2026'!$T$351</f>
        <v>1518</v>
      </c>
      <c r="D21" s="52"/>
      <c r="E21" s="50"/>
    </row>
    <row r="22" spans="1:9">
      <c r="A22" s="96" t="s">
        <v>793</v>
      </c>
      <c r="B22" s="90" t="s">
        <v>32</v>
      </c>
      <c r="C22" s="151">
        <f>'[1]CODIGO 2026'!$S$351</f>
        <v>12144</v>
      </c>
      <c r="D22" s="52"/>
      <c r="E22" s="50"/>
      <c r="F22" s="32"/>
    </row>
    <row r="23" spans="1:9" ht="17.25">
      <c r="A23" s="218" t="s">
        <v>794</v>
      </c>
      <c r="B23" s="250" t="s">
        <v>143</v>
      </c>
      <c r="C23" s="152"/>
      <c r="D23" s="91">
        <f>SUM(C24:C25)</f>
        <v>1952.46</v>
      </c>
      <c r="E23" s="94"/>
      <c r="G23" s="102"/>
    </row>
    <row r="24" spans="1:9">
      <c r="A24" s="96" t="s">
        <v>795</v>
      </c>
      <c r="B24" s="90" t="s">
        <v>145</v>
      </c>
      <c r="C24" s="151">
        <f>'[1]CODIGO 2026'!$Q$351</f>
        <v>1128.0000000000002</v>
      </c>
      <c r="D24" s="52"/>
      <c r="E24" s="50"/>
    </row>
    <row r="25" spans="1:9">
      <c r="A25" s="96" t="s">
        <v>796</v>
      </c>
      <c r="B25" s="90" t="s">
        <v>147</v>
      </c>
      <c r="C25" s="151">
        <f>'[1]CODIGO 2026'!$R$351</f>
        <v>824.45999999999992</v>
      </c>
      <c r="D25" s="52"/>
      <c r="E25" s="50"/>
    </row>
    <row r="26" spans="1:9" ht="17.25">
      <c r="A26" s="239" t="s">
        <v>797</v>
      </c>
      <c r="B26" s="283" t="s">
        <v>34</v>
      </c>
      <c r="C26" s="152"/>
      <c r="D26" s="91">
        <f>SUM(C27:C30)</f>
        <v>8200</v>
      </c>
      <c r="E26" s="94"/>
    </row>
    <row r="27" spans="1:9">
      <c r="A27" s="51" t="s">
        <v>798</v>
      </c>
      <c r="B27" s="89" t="s">
        <v>308</v>
      </c>
      <c r="C27" s="447">
        <v>1000</v>
      </c>
      <c r="D27" s="52"/>
      <c r="E27" s="50"/>
      <c r="F27" s="8">
        <f>C27+24.2</f>
        <v>1024.2</v>
      </c>
      <c r="G27">
        <v>2313</v>
      </c>
    </row>
    <row r="28" spans="1:9">
      <c r="A28" s="51" t="s">
        <v>884</v>
      </c>
      <c r="B28" s="89" t="s">
        <v>261</v>
      </c>
      <c r="C28" s="151">
        <f>'[1]LOSEP  OCASIONAL 2026'!$I$67</f>
        <v>7200</v>
      </c>
      <c r="D28" s="52"/>
      <c r="E28" s="50"/>
      <c r="F28" s="8"/>
    </row>
    <row r="29" spans="1:9">
      <c r="A29" s="51" t="s">
        <v>799</v>
      </c>
      <c r="B29" s="282" t="s">
        <v>307</v>
      </c>
      <c r="C29" s="151">
        <v>0</v>
      </c>
      <c r="D29" s="52"/>
      <c r="E29" s="50"/>
      <c r="F29" s="32"/>
      <c r="G29" s="26" t="e">
        <f>#REF!*12</f>
        <v>#REF!</v>
      </c>
    </row>
    <row r="30" spans="1:9">
      <c r="A30" s="51" t="s">
        <v>800</v>
      </c>
      <c r="B30" s="89" t="s">
        <v>155</v>
      </c>
      <c r="C30" s="151">
        <v>0</v>
      </c>
      <c r="D30" s="52"/>
      <c r="E30" s="50"/>
      <c r="G30" s="26"/>
    </row>
    <row r="31" spans="1:9" ht="17.25">
      <c r="A31" s="239" t="s">
        <v>801</v>
      </c>
      <c r="B31" s="93" t="s">
        <v>42</v>
      </c>
      <c r="C31" s="152"/>
      <c r="D31" s="91">
        <f>SUM(C32:C33)</f>
        <v>75422.244383999991</v>
      </c>
      <c r="E31" s="94"/>
    </row>
    <row r="32" spans="1:9">
      <c r="A32" s="51" t="s">
        <v>802</v>
      </c>
      <c r="B32" s="282" t="s">
        <v>44</v>
      </c>
      <c r="C32" s="151">
        <f>'[1]LOSEP FIJOS 2026'!$L$332+'[1]CODIGO 2026'!$N$351+'[1]LOSEP  OCASIONAL 2026'!$K$67</f>
        <v>44154.916320000004</v>
      </c>
      <c r="D32" s="52"/>
      <c r="E32" s="50">
        <v>13589.53</v>
      </c>
      <c r="F32" s="26"/>
      <c r="G32" s="16">
        <f>'[8]OCAS. LOSSEP'!$L$49</f>
        <v>1431.2024999999999</v>
      </c>
      <c r="H32" s="8">
        <f>SUM(E32:G32)</f>
        <v>15020.7325</v>
      </c>
      <c r="I32" s="8"/>
    </row>
    <row r="33" spans="1:9">
      <c r="A33" s="51" t="s">
        <v>803</v>
      </c>
      <c r="B33" s="282" t="s">
        <v>46</v>
      </c>
      <c r="C33" s="151">
        <f>'[1]LOSEP FIJOS 2026'!$K$332+'[1]CODIGO 2026'!$M$351+'[1]LOSEP  OCASIONAL 2026'!$J$67</f>
        <v>31267.328063999994</v>
      </c>
      <c r="D33" s="52"/>
      <c r="E33" s="50">
        <v>9702.02</v>
      </c>
      <c r="F33" s="8"/>
      <c r="G33" s="16">
        <f>'[8]OCAS. LOSSEP'!$K$49</f>
        <v>1023.3405</v>
      </c>
      <c r="H33" s="8">
        <f>SUM(E33:G33)</f>
        <v>10725.360500000001</v>
      </c>
      <c r="I33" s="8"/>
    </row>
    <row r="34" spans="1:9" ht="17.25">
      <c r="A34" s="239" t="s">
        <v>804</v>
      </c>
      <c r="B34" s="283" t="s">
        <v>48</v>
      </c>
      <c r="C34" s="278"/>
      <c r="D34" s="91">
        <f>SUM(C35:C36)</f>
        <v>100</v>
      </c>
      <c r="E34" s="97"/>
    </row>
    <row r="35" spans="1:9" ht="23.25">
      <c r="A35" s="51" t="s">
        <v>805</v>
      </c>
      <c r="B35" s="89" t="s">
        <v>50</v>
      </c>
      <c r="C35" s="151">
        <v>100</v>
      </c>
      <c r="D35" s="52"/>
      <c r="E35" s="50"/>
    </row>
    <row r="36" spans="1:9">
      <c r="A36" s="51" t="s">
        <v>1196</v>
      </c>
      <c r="B36" s="282" t="s">
        <v>1197</v>
      </c>
      <c r="C36" s="151">
        <v>0</v>
      </c>
      <c r="D36" s="52"/>
      <c r="E36" s="50"/>
    </row>
    <row r="37" spans="1:9" ht="17.25">
      <c r="A37" s="239" t="s">
        <v>1077</v>
      </c>
      <c r="B37" s="277" t="s">
        <v>292</v>
      </c>
      <c r="C37" s="278"/>
      <c r="D37" s="91">
        <f>D38+D44+D47+D51+D53+D59+D68+D75+D77+D80+D83</f>
        <v>924323.60999999987</v>
      </c>
      <c r="E37" s="94"/>
    </row>
    <row r="38" spans="1:9" ht="17.25">
      <c r="A38" s="239" t="s">
        <v>994</v>
      </c>
      <c r="B38" s="93" t="s">
        <v>58</v>
      </c>
      <c r="C38" s="278"/>
      <c r="D38" s="91">
        <f>SUM(C39+C42+C41+C43+C40)</f>
        <v>579116.48</v>
      </c>
      <c r="E38" s="87"/>
    </row>
    <row r="39" spans="1:9">
      <c r="A39" s="51" t="s">
        <v>1078</v>
      </c>
      <c r="B39" s="105" t="s">
        <v>60</v>
      </c>
      <c r="C39" s="447">
        <v>9116.48</v>
      </c>
      <c r="D39" s="52"/>
      <c r="E39" s="50"/>
    </row>
    <row r="40" spans="1:9">
      <c r="A40" s="288" t="s">
        <v>995</v>
      </c>
      <c r="B40" s="89" t="s">
        <v>996</v>
      </c>
      <c r="C40" s="447">
        <v>70000</v>
      </c>
      <c r="D40" s="52"/>
      <c r="E40" s="50"/>
    </row>
    <row r="41" spans="1:9" ht="17.25">
      <c r="A41" s="279" t="s">
        <v>1079</v>
      </c>
      <c r="B41" s="93" t="s">
        <v>306</v>
      </c>
      <c r="C41" s="447">
        <v>500000</v>
      </c>
      <c r="D41" s="91"/>
      <c r="E41" s="88"/>
    </row>
    <row r="42" spans="1:9">
      <c r="A42" s="51" t="s">
        <v>1080</v>
      </c>
      <c r="B42" s="89" t="s">
        <v>624</v>
      </c>
      <c r="C42" s="151">
        <v>0</v>
      </c>
      <c r="D42" s="52"/>
      <c r="E42" s="50"/>
    </row>
    <row r="43" spans="1:9">
      <c r="A43" s="51" t="s">
        <v>1081</v>
      </c>
      <c r="B43" s="64" t="s">
        <v>1016</v>
      </c>
      <c r="C43" s="447">
        <v>0</v>
      </c>
      <c r="D43" s="52"/>
      <c r="E43" s="50"/>
    </row>
    <row r="44" spans="1:9" ht="27.75">
      <c r="A44" s="239" t="s">
        <v>1082</v>
      </c>
      <c r="B44" s="93" t="s">
        <v>226</v>
      </c>
      <c r="C44" s="278"/>
      <c r="D44" s="91">
        <f>SUM(C45:C46)</f>
        <v>2500</v>
      </c>
      <c r="E44" s="94"/>
    </row>
    <row r="45" spans="1:9">
      <c r="A45" s="51" t="s">
        <v>1083</v>
      </c>
      <c r="B45" s="282" t="s">
        <v>64</v>
      </c>
      <c r="C45" s="151">
        <v>0</v>
      </c>
      <c r="D45" s="52"/>
      <c r="E45" s="50"/>
    </row>
    <row r="46" spans="1:9">
      <c r="A46" s="51" t="s">
        <v>1084</v>
      </c>
      <c r="B46" s="282" t="s">
        <v>68</v>
      </c>
      <c r="C46" s="447">
        <v>2500</v>
      </c>
      <c r="D46" s="52"/>
      <c r="E46" s="50"/>
    </row>
    <row r="47" spans="1:9" ht="17.25">
      <c r="A47" s="239" t="s">
        <v>913</v>
      </c>
      <c r="B47" s="93" t="s">
        <v>230</v>
      </c>
      <c r="C47" s="278"/>
      <c r="D47" s="91">
        <f>SUM(C49:C50)</f>
        <v>1739</v>
      </c>
      <c r="E47" s="94"/>
    </row>
    <row r="48" spans="1:9">
      <c r="A48" s="51" t="s">
        <v>1085</v>
      </c>
      <c r="B48" s="282" t="s">
        <v>625</v>
      </c>
      <c r="C48" s="447">
        <v>0</v>
      </c>
      <c r="D48" s="52"/>
      <c r="E48" s="50"/>
    </row>
    <row r="49" spans="1:6" ht="23.25">
      <c r="A49" s="51" t="s">
        <v>1086</v>
      </c>
      <c r="B49" s="282" t="s">
        <v>626</v>
      </c>
      <c r="C49" s="447">
        <v>306</v>
      </c>
      <c r="D49" s="52"/>
      <c r="E49" s="50"/>
    </row>
    <row r="50" spans="1:6">
      <c r="A50" s="51" t="s">
        <v>1087</v>
      </c>
      <c r="B50" s="282" t="s">
        <v>627</v>
      </c>
      <c r="C50" s="447">
        <v>1433</v>
      </c>
      <c r="D50" s="52"/>
      <c r="E50" s="50"/>
    </row>
    <row r="51" spans="1:6" ht="17.25">
      <c r="A51" s="218" t="s">
        <v>1088</v>
      </c>
      <c r="B51" s="95" t="s">
        <v>79</v>
      </c>
      <c r="C51" s="278"/>
      <c r="D51" s="91">
        <f>SUM(C52:C52)</f>
        <v>40000</v>
      </c>
      <c r="E51" s="88"/>
    </row>
    <row r="52" spans="1:6">
      <c r="A52" s="96" t="s">
        <v>1089</v>
      </c>
      <c r="B52" s="90" t="s">
        <v>177</v>
      </c>
      <c r="C52" s="447">
        <v>40000</v>
      </c>
      <c r="D52" s="52"/>
      <c r="E52" s="50"/>
      <c r="F52" t="s">
        <v>305</v>
      </c>
    </row>
    <row r="53" spans="1:6" ht="29.45" customHeight="1">
      <c r="A53" s="218" t="s">
        <v>917</v>
      </c>
      <c r="B53" s="95" t="s">
        <v>629</v>
      </c>
      <c r="C53" s="278"/>
      <c r="D53" s="91">
        <f>SUM(C54:C58)</f>
        <v>145677.41999999998</v>
      </c>
      <c r="E53" s="88"/>
    </row>
    <row r="54" spans="1:6" ht="29.45" customHeight="1">
      <c r="A54" s="51" t="s">
        <v>1499</v>
      </c>
      <c r="B54" s="95" t="s">
        <v>1556</v>
      </c>
      <c r="C54" s="447">
        <v>0</v>
      </c>
      <c r="D54" s="91"/>
      <c r="E54" s="88"/>
    </row>
    <row r="55" spans="1:6" ht="17.25">
      <c r="A55" s="51" t="s">
        <v>919</v>
      </c>
      <c r="B55" s="90" t="s">
        <v>912</v>
      </c>
      <c r="C55" s="447">
        <v>0</v>
      </c>
      <c r="D55" s="91"/>
      <c r="E55" s="88"/>
    </row>
    <row r="56" spans="1:6" ht="17.25">
      <c r="A56" s="51" t="s">
        <v>1231</v>
      </c>
      <c r="B56" s="90" t="s">
        <v>992</v>
      </c>
      <c r="C56" s="447">
        <v>122077.42</v>
      </c>
      <c r="D56" s="91"/>
      <c r="E56" s="88"/>
    </row>
    <row r="57" spans="1:6">
      <c r="A57" s="51" t="s">
        <v>1090</v>
      </c>
      <c r="B57" s="89" t="s">
        <v>628</v>
      </c>
      <c r="C57" s="447">
        <v>100</v>
      </c>
      <c r="D57" s="52"/>
      <c r="E57" s="50"/>
    </row>
    <row r="58" spans="1:6">
      <c r="A58" s="51" t="s">
        <v>1091</v>
      </c>
      <c r="B58" s="89" t="s">
        <v>630</v>
      </c>
      <c r="C58" s="447">
        <v>23500</v>
      </c>
      <c r="D58" s="52"/>
      <c r="E58" s="50"/>
    </row>
    <row r="59" spans="1:6" ht="17.25">
      <c r="A59" s="239" t="s">
        <v>998</v>
      </c>
      <c r="B59" s="93" t="s">
        <v>96</v>
      </c>
      <c r="C59" s="278"/>
      <c r="D59" s="91">
        <f>SUM(C60:C67)</f>
        <v>76013.709999999992</v>
      </c>
      <c r="E59" s="87"/>
    </row>
    <row r="60" spans="1:6">
      <c r="A60" s="51" t="s">
        <v>1092</v>
      </c>
      <c r="B60" s="105" t="s">
        <v>98</v>
      </c>
      <c r="C60" s="447">
        <v>38806.71</v>
      </c>
      <c r="D60" s="52"/>
      <c r="E60" s="50"/>
    </row>
    <row r="61" spans="1:6">
      <c r="A61" s="51" t="s">
        <v>1093</v>
      </c>
      <c r="B61" s="282" t="s">
        <v>990</v>
      </c>
      <c r="C61" s="447">
        <v>500</v>
      </c>
      <c r="D61" s="52"/>
      <c r="E61" s="50"/>
      <c r="F61" s="50">
        <v>24.09</v>
      </c>
    </row>
    <row r="62" spans="1:6">
      <c r="A62" s="51" t="s">
        <v>1094</v>
      </c>
      <c r="B62" s="282" t="s">
        <v>100</v>
      </c>
      <c r="C62" s="151">
        <v>0</v>
      </c>
      <c r="D62" s="52"/>
      <c r="E62" s="50"/>
      <c r="F62" s="32">
        <f>F61/5</f>
        <v>4.8179999999999996</v>
      </c>
    </row>
    <row r="63" spans="1:6">
      <c r="A63" s="51" t="s">
        <v>1095</v>
      </c>
      <c r="B63" s="282" t="s">
        <v>102</v>
      </c>
      <c r="C63" s="151">
        <v>0</v>
      </c>
      <c r="D63" s="52"/>
      <c r="E63" s="50"/>
      <c r="F63" s="32">
        <f>F62*12</f>
        <v>57.815999999999995</v>
      </c>
    </row>
    <row r="64" spans="1:6">
      <c r="A64" s="51" t="s">
        <v>1096</v>
      </c>
      <c r="B64" s="282" t="s">
        <v>289</v>
      </c>
      <c r="C64" s="151">
        <v>0</v>
      </c>
      <c r="D64" s="52"/>
      <c r="E64" s="50"/>
    </row>
    <row r="65" spans="1:6" ht="34.5">
      <c r="A65" s="51" t="s">
        <v>1097</v>
      </c>
      <c r="B65" s="122" t="s">
        <v>784</v>
      </c>
      <c r="C65" s="447">
        <v>32500</v>
      </c>
      <c r="D65" s="52"/>
      <c r="E65" s="50"/>
    </row>
    <row r="66" spans="1:6">
      <c r="A66" s="51" t="s">
        <v>997</v>
      </c>
      <c r="B66" s="282" t="s">
        <v>108</v>
      </c>
      <c r="C66" s="447">
        <v>4107</v>
      </c>
      <c r="D66" s="52"/>
      <c r="E66" s="50"/>
    </row>
    <row r="67" spans="1:6">
      <c r="A67" s="51" t="s">
        <v>1098</v>
      </c>
      <c r="B67" s="89" t="s">
        <v>631</v>
      </c>
      <c r="C67" s="447">
        <v>100</v>
      </c>
      <c r="D67" s="52"/>
      <c r="E67" s="50"/>
    </row>
    <row r="68" spans="1:6" ht="17.25">
      <c r="A68" s="239" t="s">
        <v>999</v>
      </c>
      <c r="B68" s="93" t="s">
        <v>110</v>
      </c>
      <c r="C68" s="278"/>
      <c r="D68" s="91">
        <f>SUM(C69:C73)</f>
        <v>5200</v>
      </c>
      <c r="E68" s="87"/>
    </row>
    <row r="69" spans="1:6" ht="17.25">
      <c r="A69" s="51" t="s">
        <v>1099</v>
      </c>
      <c r="B69" s="93" t="s">
        <v>837</v>
      </c>
      <c r="C69" s="447">
        <v>3900</v>
      </c>
      <c r="D69" s="91"/>
      <c r="E69" s="87"/>
    </row>
    <row r="70" spans="1:6" ht="17.25">
      <c r="A70" s="51" t="s">
        <v>1500</v>
      </c>
      <c r="B70" s="93" t="s">
        <v>1496</v>
      </c>
      <c r="C70" s="447">
        <v>1200</v>
      </c>
      <c r="D70" s="91"/>
      <c r="E70" s="87"/>
    </row>
    <row r="71" spans="1:6" ht="17.25">
      <c r="A71" s="51" t="s">
        <v>1501</v>
      </c>
      <c r="B71" s="93" t="s">
        <v>1502</v>
      </c>
      <c r="C71" s="447">
        <v>100</v>
      </c>
      <c r="D71" s="91"/>
      <c r="E71" s="87"/>
    </row>
    <row r="72" spans="1:6">
      <c r="A72" s="51" t="s">
        <v>1100</v>
      </c>
      <c r="B72" s="89" t="s">
        <v>588</v>
      </c>
      <c r="C72" s="284">
        <v>0</v>
      </c>
      <c r="D72" s="52"/>
      <c r="E72" s="50"/>
    </row>
    <row r="73" spans="1:6" ht="23.25">
      <c r="A73" s="51" t="s">
        <v>1003</v>
      </c>
      <c r="B73" s="89" t="s">
        <v>632</v>
      </c>
      <c r="C73" s="447">
        <v>0</v>
      </c>
      <c r="D73" s="52"/>
      <c r="E73" s="50"/>
    </row>
    <row r="74" spans="1:6" ht="23.25" hidden="1">
      <c r="A74" s="285" t="s">
        <v>304</v>
      </c>
      <c r="B74" s="89" t="s">
        <v>303</v>
      </c>
      <c r="C74" s="284"/>
      <c r="D74" s="52"/>
      <c r="E74" s="50"/>
      <c r="F74" s="100" t="s">
        <v>302</v>
      </c>
    </row>
    <row r="75" spans="1:6" ht="17.25">
      <c r="A75" s="239" t="s">
        <v>913</v>
      </c>
      <c r="B75" s="277" t="s">
        <v>916</v>
      </c>
      <c r="C75" s="284"/>
      <c r="D75" s="286">
        <f>C76</f>
        <v>0</v>
      </c>
      <c r="E75" s="50"/>
      <c r="F75" s="100"/>
    </row>
    <row r="76" spans="1:6" ht="18.600000000000001" customHeight="1">
      <c r="A76" s="285" t="s">
        <v>914</v>
      </c>
      <c r="B76" s="89" t="s">
        <v>915</v>
      </c>
      <c r="C76" s="284">
        <v>0</v>
      </c>
      <c r="D76" s="52"/>
      <c r="E76" s="50"/>
      <c r="F76" s="100"/>
    </row>
    <row r="77" spans="1:6" ht="17.25">
      <c r="A77" s="288"/>
      <c r="B77" s="277"/>
      <c r="C77" s="284"/>
      <c r="D77" s="286"/>
      <c r="E77" s="50"/>
      <c r="F77" s="100"/>
    </row>
    <row r="78" spans="1:6" ht="16.5">
      <c r="A78" s="239"/>
      <c r="B78" s="89"/>
      <c r="C78" s="447"/>
      <c r="D78" s="52"/>
      <c r="E78" s="50"/>
      <c r="F78" s="100"/>
    </row>
    <row r="79" spans="1:6" ht="16.5">
      <c r="A79" s="239"/>
      <c r="B79" s="89"/>
      <c r="C79" s="447"/>
      <c r="D79" s="52"/>
      <c r="E79" s="50"/>
      <c r="F79" s="100"/>
    </row>
    <row r="80" spans="1:6" ht="17.25">
      <c r="A80" s="288" t="s">
        <v>998</v>
      </c>
      <c r="B80" s="277" t="s">
        <v>1101</v>
      </c>
      <c r="C80" s="284"/>
      <c r="D80" s="286">
        <f>+C81+C82</f>
        <v>40877</v>
      </c>
      <c r="E80" s="50"/>
      <c r="F80" s="100"/>
    </row>
    <row r="81" spans="1:6">
      <c r="A81" s="51" t="s">
        <v>997</v>
      </c>
      <c r="B81" s="89" t="s">
        <v>1002</v>
      </c>
      <c r="C81" s="447">
        <v>8377</v>
      </c>
      <c r="D81" s="52"/>
      <c r="E81" s="50"/>
      <c r="F81" s="100"/>
    </row>
    <row r="82" spans="1:6" ht="34.5">
      <c r="A82" s="51" t="s">
        <v>1503</v>
      </c>
      <c r="B82" s="89" t="s">
        <v>1504</v>
      </c>
      <c r="C82" s="447">
        <v>32500</v>
      </c>
      <c r="D82" s="52"/>
      <c r="E82" s="50"/>
      <c r="F82" s="100"/>
    </row>
    <row r="83" spans="1:6" ht="17.25">
      <c r="A83" s="288" t="s">
        <v>999</v>
      </c>
      <c r="B83" s="277" t="s">
        <v>1102</v>
      </c>
      <c r="C83" s="284"/>
      <c r="D83" s="286">
        <f>+C84+C85+C86+C88</f>
        <v>33200</v>
      </c>
      <c r="E83" s="50"/>
      <c r="F83" s="100"/>
    </row>
    <row r="84" spans="1:6" ht="17.25">
      <c r="A84" t="s">
        <v>1507</v>
      </c>
      <c r="B84" t="s">
        <v>1505</v>
      </c>
      <c r="C84" s="447">
        <v>3900</v>
      </c>
      <c r="D84" s="286"/>
      <c r="E84" s="50"/>
      <c r="F84" s="100"/>
    </row>
    <row r="85" spans="1:6" ht="17.25">
      <c r="A85" t="s">
        <v>1508</v>
      </c>
      <c r="B85" t="s">
        <v>1496</v>
      </c>
      <c r="C85" s="447">
        <v>1200</v>
      </c>
      <c r="D85" s="286"/>
      <c r="E85" s="50"/>
      <c r="F85" s="100"/>
    </row>
    <row r="86" spans="1:6" ht="17.25">
      <c r="A86" t="s">
        <v>1509</v>
      </c>
      <c r="B86" t="s">
        <v>1502</v>
      </c>
      <c r="C86" s="447">
        <v>100</v>
      </c>
      <c r="D86" s="286"/>
      <c r="E86" s="50"/>
      <c r="F86" s="100"/>
    </row>
    <row r="87" spans="1:6">
      <c r="A87" t="s">
        <v>1510</v>
      </c>
      <c r="B87" t="s">
        <v>1506</v>
      </c>
      <c r="C87" s="447">
        <v>0</v>
      </c>
      <c r="D87" s="52"/>
      <c r="E87" s="50"/>
      <c r="F87" s="100"/>
    </row>
    <row r="88" spans="1:6">
      <c r="A88" t="s">
        <v>1511</v>
      </c>
      <c r="B88" t="s">
        <v>1512</v>
      </c>
      <c r="C88" s="447">
        <v>28000</v>
      </c>
      <c r="D88" s="52"/>
      <c r="E88" s="50"/>
      <c r="F88" s="100"/>
    </row>
    <row r="89" spans="1:6" ht="17.25">
      <c r="A89" s="239" t="s">
        <v>931</v>
      </c>
      <c r="B89" s="89"/>
      <c r="C89" s="284"/>
      <c r="D89" s="289">
        <f>D90+D92</f>
        <v>100</v>
      </c>
      <c r="E89" s="50"/>
      <c r="F89" s="100"/>
    </row>
    <row r="90" spans="1:6" ht="17.25">
      <c r="A90" s="288" t="s">
        <v>1000</v>
      </c>
      <c r="B90" s="370" t="s">
        <v>1103</v>
      </c>
      <c r="C90" s="284"/>
      <c r="D90" s="286">
        <f>+C91+C92</f>
        <v>100</v>
      </c>
      <c r="E90" s="50"/>
      <c r="F90" s="100"/>
    </row>
    <row r="91" spans="1:6">
      <c r="A91" s="51" t="s">
        <v>1001</v>
      </c>
      <c r="B91" s="89" t="s">
        <v>1004</v>
      </c>
      <c r="C91" s="447">
        <v>0</v>
      </c>
      <c r="D91" s="52"/>
      <c r="E91" s="50"/>
      <c r="F91" s="100"/>
    </row>
    <row r="92" spans="1:6" ht="17.25">
      <c r="A92" s="239" t="s">
        <v>920</v>
      </c>
      <c r="B92" s="93" t="s">
        <v>921</v>
      </c>
      <c r="C92" s="447">
        <v>100</v>
      </c>
      <c r="D92" s="286">
        <f>C93+C94</f>
        <v>0</v>
      </c>
      <c r="E92" s="50"/>
      <c r="F92" s="100"/>
    </row>
    <row r="93" spans="1:6" ht="16.5">
      <c r="A93" s="239" t="s">
        <v>1443</v>
      </c>
      <c r="B93" s="89" t="s">
        <v>1005</v>
      </c>
      <c r="C93" s="284"/>
      <c r="D93" s="52"/>
      <c r="E93" s="50"/>
      <c r="F93" s="100"/>
    </row>
    <row r="94" spans="1:6" ht="27" customHeight="1">
      <c r="A94" s="239" t="s">
        <v>1444</v>
      </c>
      <c r="B94" s="455"/>
      <c r="C94" s="447"/>
      <c r="D94" s="52"/>
      <c r="E94" s="50"/>
      <c r="F94" s="100"/>
    </row>
    <row r="95" spans="1:6" ht="17.25">
      <c r="A95" s="239" t="s">
        <v>923</v>
      </c>
      <c r="B95" s="89" t="s">
        <v>922</v>
      </c>
      <c r="C95" s="284"/>
      <c r="D95" s="289">
        <f>SUM(D96+D98)</f>
        <v>7300</v>
      </c>
      <c r="E95" s="50"/>
      <c r="F95" s="100"/>
    </row>
    <row r="96" spans="1:6" ht="17.25">
      <c r="A96" s="239" t="s">
        <v>1071</v>
      </c>
      <c r="B96" s="287" t="s">
        <v>1074</v>
      </c>
      <c r="C96" s="284"/>
      <c r="D96" s="289">
        <f>C97</f>
        <v>100</v>
      </c>
      <c r="E96" s="50"/>
      <c r="F96" s="100"/>
    </row>
    <row r="97" spans="1:11" ht="17.25">
      <c r="A97" s="285" t="s">
        <v>1072</v>
      </c>
      <c r="B97" s="89" t="s">
        <v>993</v>
      </c>
      <c r="C97" s="447">
        <v>100</v>
      </c>
      <c r="D97" s="289"/>
      <c r="E97" s="50"/>
      <c r="F97" s="100"/>
    </row>
    <row r="98" spans="1:11" ht="17.25">
      <c r="A98" s="239" t="s">
        <v>1073</v>
      </c>
      <c r="B98" s="287" t="s">
        <v>1075</v>
      </c>
      <c r="C98" s="284"/>
      <c r="D98" s="289">
        <f>C99+C100+C101</f>
        <v>7200</v>
      </c>
      <c r="E98" s="50"/>
      <c r="F98" s="100"/>
    </row>
    <row r="99" spans="1:11" ht="23.25">
      <c r="A99" s="51" t="s">
        <v>925</v>
      </c>
      <c r="B99" s="89" t="s">
        <v>924</v>
      </c>
      <c r="C99" s="447">
        <v>7000</v>
      </c>
      <c r="D99" s="52"/>
      <c r="E99" s="50"/>
      <c r="F99" s="100"/>
    </row>
    <row r="100" spans="1:11" ht="23.25">
      <c r="A100" s="285" t="s">
        <v>926</v>
      </c>
      <c r="B100" s="89" t="s">
        <v>1198</v>
      </c>
      <c r="C100" s="447">
        <v>100</v>
      </c>
      <c r="D100" s="52"/>
      <c r="E100" s="50"/>
      <c r="F100" s="100"/>
    </row>
    <row r="101" spans="1:11" ht="23.25">
      <c r="A101" s="285" t="s">
        <v>1076</v>
      </c>
      <c r="B101" s="89" t="s">
        <v>1199</v>
      </c>
      <c r="C101" s="447">
        <v>100</v>
      </c>
      <c r="D101" s="52"/>
      <c r="E101" s="50"/>
      <c r="F101" s="100"/>
    </row>
    <row r="102" spans="1:11" ht="16.5">
      <c r="A102" s="239" t="s">
        <v>301</v>
      </c>
      <c r="B102" s="277" t="s">
        <v>125</v>
      </c>
      <c r="C102" s="278"/>
      <c r="D102" s="91">
        <f>SUM(D103)</f>
        <v>17579</v>
      </c>
      <c r="E102" s="58"/>
      <c r="F102" s="100"/>
    </row>
    <row r="103" spans="1:11" ht="16.5">
      <c r="A103" s="239" t="s">
        <v>300</v>
      </c>
      <c r="B103" s="277" t="s">
        <v>287</v>
      </c>
      <c r="C103" s="278"/>
      <c r="D103" s="91">
        <f>SUM(D104)</f>
        <v>17579</v>
      </c>
      <c r="E103" s="58"/>
      <c r="F103" s="100"/>
    </row>
    <row r="104" spans="1:11" ht="16.5">
      <c r="A104" s="51" t="s">
        <v>299</v>
      </c>
      <c r="B104" s="89" t="s">
        <v>635</v>
      </c>
      <c r="C104" s="278"/>
      <c r="D104" s="91">
        <f>SUM(C105:C109)</f>
        <v>17579</v>
      </c>
      <c r="E104" s="58"/>
    </row>
    <row r="105" spans="1:11" ht="16.5">
      <c r="A105" s="290" t="s">
        <v>847</v>
      </c>
      <c r="B105" s="455" t="s">
        <v>837</v>
      </c>
      <c r="C105" s="447">
        <v>2579</v>
      </c>
      <c r="D105" s="91"/>
      <c r="E105" s="58"/>
    </row>
    <row r="106" spans="1:11" ht="16.5">
      <c r="A106" s="290" t="s">
        <v>927</v>
      </c>
      <c r="B106" s="455" t="s">
        <v>930</v>
      </c>
      <c r="C106" s="447">
        <v>5000</v>
      </c>
      <c r="D106" s="91"/>
      <c r="E106" s="58"/>
    </row>
    <row r="107" spans="1:11" ht="16.5">
      <c r="A107" s="290" t="s">
        <v>928</v>
      </c>
      <c r="B107" s="455" t="s">
        <v>929</v>
      </c>
      <c r="C107" s="447">
        <v>0</v>
      </c>
      <c r="D107" s="91"/>
      <c r="E107" s="58"/>
    </row>
    <row r="108" spans="1:11" ht="23.25">
      <c r="A108" s="51" t="s">
        <v>298</v>
      </c>
      <c r="B108" s="456" t="s">
        <v>633</v>
      </c>
      <c r="C108" s="447">
        <v>5000</v>
      </c>
      <c r="D108" s="52"/>
      <c r="E108" s="50"/>
    </row>
    <row r="109" spans="1:11" ht="15.75" thickBot="1">
      <c r="A109" s="290" t="s">
        <v>297</v>
      </c>
      <c r="B109" s="457" t="s">
        <v>634</v>
      </c>
      <c r="C109" s="447">
        <v>5000</v>
      </c>
      <c r="D109" s="266"/>
      <c r="E109" s="54"/>
      <c r="F109" t="s">
        <v>296</v>
      </c>
      <c r="K109" s="8"/>
    </row>
    <row r="110" spans="1:11" ht="15.75" customHeight="1" thickBot="1">
      <c r="A110" s="492" t="s">
        <v>132</v>
      </c>
      <c r="B110" s="493"/>
      <c r="C110" s="432">
        <f>SUM(C12:C109)</f>
        <v>1478758.7143839998</v>
      </c>
      <c r="D110" s="433">
        <f>SUM(D12+D89+D95+D102)</f>
        <v>1478758.7143839998</v>
      </c>
      <c r="E110" s="166"/>
      <c r="F110" s="167">
        <v>2482174.14</v>
      </c>
      <c r="G110" s="168" t="e">
        <f>F110-#REF!</f>
        <v>#REF!</v>
      </c>
      <c r="H110" s="167"/>
      <c r="I110" s="8"/>
      <c r="K110" s="8"/>
    </row>
    <row r="111" spans="1:11">
      <c r="A111" s="164"/>
      <c r="B111" s="254"/>
      <c r="C111" s="434"/>
      <c r="D111" s="434"/>
      <c r="E111" s="50"/>
    </row>
    <row r="112" spans="1:11">
      <c r="A112" s="164"/>
      <c r="B112" s="254"/>
      <c r="C112" s="291"/>
      <c r="D112" s="291"/>
      <c r="E112" s="32"/>
      <c r="J112" s="8"/>
    </row>
    <row r="113" spans="1:5">
      <c r="A113" s="164"/>
      <c r="B113" s="254"/>
      <c r="C113" s="164"/>
      <c r="D113" s="202"/>
    </row>
    <row r="115" spans="1:5">
      <c r="C115" s="50"/>
      <c r="D115" s="50"/>
      <c r="E115" s="50"/>
    </row>
    <row r="116" spans="1:5">
      <c r="C116" s="32"/>
      <c r="D116" s="32"/>
      <c r="E116" s="32"/>
    </row>
  </sheetData>
  <mergeCells count="8">
    <mergeCell ref="A110:B110"/>
    <mergeCell ref="A10:D10"/>
    <mergeCell ref="A2:D2"/>
    <mergeCell ref="A1:D1"/>
    <mergeCell ref="A6:D6"/>
    <mergeCell ref="A7:D7"/>
    <mergeCell ref="A4:D4"/>
    <mergeCell ref="A8:D8"/>
  </mergeCells>
  <phoneticPr fontId="43" type="noConversion"/>
  <pageMargins left="0.59055118110236227" right="0.19685039370078741" top="0.47244094488188981" bottom="0.3937007874015748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F80"/>
  <sheetViews>
    <sheetView topLeftCell="A58" zoomScale="124" zoomScaleNormal="124" workbookViewId="0">
      <selection activeCell="C80" sqref="C80:E80"/>
    </sheetView>
  </sheetViews>
  <sheetFormatPr baseColWidth="10" defaultRowHeight="15"/>
  <cols>
    <col min="1" max="1" width="14.140625" customWidth="1"/>
    <col min="2" max="2" width="53.85546875" style="86" customWidth="1"/>
    <col min="3" max="3" width="14.28515625" customWidth="1"/>
    <col min="4" max="4" width="16.85546875" customWidth="1"/>
  </cols>
  <sheetData>
    <row r="1" spans="1:4" ht="15.75">
      <c r="A1" s="470" t="s">
        <v>0</v>
      </c>
      <c r="B1" s="471"/>
      <c r="C1" s="471"/>
      <c r="D1" s="472"/>
    </row>
    <row r="2" spans="1:4" ht="15.75">
      <c r="A2" s="473" t="s">
        <v>1</v>
      </c>
      <c r="B2" s="474"/>
      <c r="C2" s="474"/>
      <c r="D2" s="475"/>
    </row>
    <row r="3" spans="1:4" ht="15.75">
      <c r="A3" s="42"/>
      <c r="B3" s="43"/>
      <c r="C3" s="43"/>
      <c r="D3" s="44"/>
    </row>
    <row r="4" spans="1:4" ht="15.75">
      <c r="A4" s="473" t="s">
        <v>1478</v>
      </c>
      <c r="B4" s="474"/>
      <c r="C4" s="474"/>
      <c r="D4" s="475"/>
    </row>
    <row r="5" spans="1:4" ht="15.75">
      <c r="A5" s="42"/>
      <c r="B5" s="43"/>
      <c r="C5" s="43"/>
      <c r="D5" s="44"/>
    </row>
    <row r="6" spans="1:4">
      <c r="A6" s="462" t="s">
        <v>320</v>
      </c>
      <c r="B6" s="463"/>
      <c r="C6" s="463"/>
      <c r="D6" s="464"/>
    </row>
    <row r="7" spans="1:4">
      <c r="A7" s="465" t="s">
        <v>960</v>
      </c>
      <c r="B7" s="466"/>
      <c r="C7" s="466"/>
      <c r="D7" s="467"/>
    </row>
    <row r="8" spans="1:4">
      <c r="A8" s="465" t="s">
        <v>1179</v>
      </c>
      <c r="B8" s="466"/>
      <c r="C8" s="466"/>
      <c r="D8" s="467"/>
    </row>
    <row r="9" spans="1:4">
      <c r="A9" s="385"/>
      <c r="B9" s="386"/>
      <c r="C9" s="386"/>
      <c r="D9" s="387"/>
    </row>
    <row r="10" spans="1:4" ht="15.75" thickBot="1">
      <c r="A10" s="462" t="s">
        <v>5</v>
      </c>
      <c r="B10" s="463"/>
      <c r="C10" s="463"/>
      <c r="D10" s="464"/>
    </row>
    <row r="11" spans="1:4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</row>
    <row r="12" spans="1:4">
      <c r="A12" s="209">
        <v>311.5</v>
      </c>
      <c r="B12" s="247" t="s">
        <v>13</v>
      </c>
      <c r="C12" s="211"/>
      <c r="D12" s="248">
        <f>SUM(D13+D68+D36)</f>
        <v>669402.35036799998</v>
      </c>
    </row>
    <row r="13" spans="1:4">
      <c r="A13" s="213">
        <v>311.51</v>
      </c>
      <c r="B13" s="249" t="s">
        <v>14</v>
      </c>
      <c r="C13" s="92"/>
      <c r="D13" s="179">
        <f>D14+D17+D26+D31+D34+D20+D23</f>
        <v>502817.35036799998</v>
      </c>
    </row>
    <row r="14" spans="1:4">
      <c r="A14" s="213" t="s">
        <v>734</v>
      </c>
      <c r="B14" s="250" t="s">
        <v>16</v>
      </c>
      <c r="C14" s="92"/>
      <c r="D14" s="179">
        <f>SUM(C15:C16)</f>
        <v>316100.16000000003</v>
      </c>
    </row>
    <row r="15" spans="1:4">
      <c r="A15" s="96" t="s">
        <v>735</v>
      </c>
      <c r="B15" s="122" t="s">
        <v>18</v>
      </c>
      <c r="C15" s="123">
        <f>'[1]LOSEP FIJOS 2026'!$J$204</f>
        <v>268712.64</v>
      </c>
      <c r="D15" s="52"/>
    </row>
    <row r="16" spans="1:4">
      <c r="A16" s="96" t="s">
        <v>736</v>
      </c>
      <c r="B16" s="122" t="s">
        <v>20</v>
      </c>
      <c r="C16" s="123">
        <f>'[1]CODIGO 2026'!$L$97</f>
        <v>47387.520000000004</v>
      </c>
      <c r="D16" s="52"/>
    </row>
    <row r="17" spans="1:6">
      <c r="A17" s="218" t="s">
        <v>737</v>
      </c>
      <c r="B17" s="250" t="s">
        <v>22</v>
      </c>
      <c r="C17" s="45"/>
      <c r="D17" s="179">
        <f>SUM(C18:C19)</f>
        <v>44451.68</v>
      </c>
    </row>
    <row r="18" spans="1:6">
      <c r="A18" s="96" t="s">
        <v>738</v>
      </c>
      <c r="B18" s="122" t="s">
        <v>24</v>
      </c>
      <c r="C18" s="123">
        <f>'[1]LOSEP FIJOS 2026'!$M$204+'[1]CODIGO 2026'!$O$97+'[1]LOSEP  OCASIONAL 2026'!$L$43</f>
        <v>30977.68</v>
      </c>
      <c r="D18" s="52"/>
    </row>
    <row r="19" spans="1:6">
      <c r="A19" s="96" t="s">
        <v>739</v>
      </c>
      <c r="B19" s="122" t="s">
        <v>26</v>
      </c>
      <c r="C19" s="8">
        <f>'[1]LOSEP FIJOS 2026'!$N$204+'[1]CODIGO 2026'!$P$97+'[1]LOSEP  OCASIONAL 2026'!$M$43</f>
        <v>13474</v>
      </c>
      <c r="D19" s="52"/>
      <c r="E19" s="8"/>
      <c r="F19" s="8"/>
    </row>
    <row r="20" spans="1:6">
      <c r="A20" s="218" t="s">
        <v>321</v>
      </c>
      <c r="B20" s="250" t="s">
        <v>311</v>
      </c>
      <c r="C20" s="45"/>
      <c r="D20" s="179">
        <f>SUM(C21:C22)</f>
        <v>7128</v>
      </c>
    </row>
    <row r="21" spans="1:6">
      <c r="A21" s="96" t="s">
        <v>740</v>
      </c>
      <c r="B21" s="90" t="s">
        <v>30</v>
      </c>
      <c r="C21" s="163">
        <f>'[1]CODIGO 2026'!$T$97</f>
        <v>792</v>
      </c>
      <c r="D21" s="52"/>
    </row>
    <row r="22" spans="1:6">
      <c r="A22" s="96" t="s">
        <v>741</v>
      </c>
      <c r="B22" s="90" t="s">
        <v>32</v>
      </c>
      <c r="C22" s="118">
        <f>'[1]CODIGO 2026'!$S$97</f>
        <v>6336</v>
      </c>
      <c r="D22" s="52"/>
    </row>
    <row r="23" spans="1:6">
      <c r="A23" s="218" t="s">
        <v>322</v>
      </c>
      <c r="B23" s="250" t="s">
        <v>143</v>
      </c>
      <c r="C23" s="45"/>
      <c r="D23" s="179">
        <f>SUM(C24:C25)</f>
        <v>1596.4872</v>
      </c>
    </row>
    <row r="24" spans="1:6">
      <c r="A24" s="96" t="s">
        <v>742</v>
      </c>
      <c r="B24" s="90" t="s">
        <v>145</v>
      </c>
      <c r="C24" s="163">
        <f>'[1]CODIGO 2026'!$Q$97</f>
        <v>394.79999999999995</v>
      </c>
      <c r="D24" s="52"/>
    </row>
    <row r="25" spans="1:6">
      <c r="A25" s="96" t="s">
        <v>743</v>
      </c>
      <c r="B25" s="90" t="s">
        <v>147</v>
      </c>
      <c r="C25" s="163">
        <f>'[1]CODIGO 2026'!$R$97</f>
        <v>1201.6872000000001</v>
      </c>
      <c r="D25" s="52"/>
    </row>
    <row r="26" spans="1:6">
      <c r="A26" s="218" t="s">
        <v>744</v>
      </c>
      <c r="B26" s="95" t="s">
        <v>34</v>
      </c>
      <c r="C26" s="45"/>
      <c r="D26" s="179">
        <f>SUM(C27:C30)</f>
        <v>58032</v>
      </c>
    </row>
    <row r="27" spans="1:6">
      <c r="A27" s="96" t="s">
        <v>745</v>
      </c>
      <c r="B27" s="122" t="s">
        <v>36</v>
      </c>
      <c r="C27" s="163">
        <v>0</v>
      </c>
      <c r="D27" s="52"/>
    </row>
    <row r="28" spans="1:6">
      <c r="A28" s="96" t="s">
        <v>746</v>
      </c>
      <c r="B28" s="90" t="s">
        <v>151</v>
      </c>
      <c r="C28" s="163">
        <f>'[1]LOSEP  OCASIONAL 2026'!$I$43</f>
        <v>58032</v>
      </c>
      <c r="D28" s="52"/>
    </row>
    <row r="29" spans="1:6">
      <c r="A29" s="96" t="s">
        <v>747</v>
      </c>
      <c r="B29" s="90" t="s">
        <v>153</v>
      </c>
      <c r="C29" s="163">
        <v>0</v>
      </c>
      <c r="D29" s="52"/>
    </row>
    <row r="30" spans="1:6">
      <c r="A30" s="96" t="s">
        <v>748</v>
      </c>
      <c r="B30" s="122" t="s">
        <v>323</v>
      </c>
      <c r="C30" s="163">
        <v>0</v>
      </c>
      <c r="D30" s="52"/>
    </row>
    <row r="31" spans="1:6">
      <c r="A31" s="218" t="s">
        <v>749</v>
      </c>
      <c r="B31" s="95" t="s">
        <v>42</v>
      </c>
      <c r="C31" s="45"/>
      <c r="D31" s="179">
        <f>SUM(C32:C33)</f>
        <v>74509.023168</v>
      </c>
    </row>
    <row r="32" spans="1:6">
      <c r="A32" s="96" t="s">
        <v>750</v>
      </c>
      <c r="B32" s="122" t="s">
        <v>44</v>
      </c>
      <c r="C32" s="8">
        <f>'[1]LOSEP FIJOS 2026'!$L$204+'[1]CODIGO 2026'!$N$97+'[1]LOSEP  OCASIONAL 2026'!$K$43</f>
        <v>43543.734240000005</v>
      </c>
      <c r="D32" s="52"/>
      <c r="E32" s="8"/>
    </row>
    <row r="33" spans="1:5">
      <c r="A33" s="96" t="s">
        <v>751</v>
      </c>
      <c r="B33" s="122" t="s">
        <v>46</v>
      </c>
      <c r="C33" s="8">
        <f>'[1]LOSEP FIJOS 2026'!$K$204+'[1]CODIGO 2026'!$M$97+'[1]LOSEP  OCASIONAL 2026'!$J$43</f>
        <v>30965.288927999998</v>
      </c>
      <c r="D33" s="52"/>
      <c r="E33" s="8"/>
    </row>
    <row r="34" spans="1:5">
      <c r="A34" s="218" t="s">
        <v>752</v>
      </c>
      <c r="B34" s="95" t="s">
        <v>48</v>
      </c>
      <c r="C34" s="92"/>
      <c r="D34" s="179">
        <f>SUM(C35:C35)</f>
        <v>1000</v>
      </c>
    </row>
    <row r="35" spans="1:5">
      <c r="A35" s="96" t="s">
        <v>753</v>
      </c>
      <c r="B35" s="90" t="s">
        <v>50</v>
      </c>
      <c r="C35" s="163">
        <v>1000</v>
      </c>
      <c r="D35" s="52"/>
    </row>
    <row r="36" spans="1:5">
      <c r="A36" s="195">
        <v>311.52999999999997</v>
      </c>
      <c r="B36" s="236" t="s">
        <v>222</v>
      </c>
      <c r="C36" s="92"/>
      <c r="D36" s="179">
        <f>SUM(D37+D40+D43+D46+D48+D54+D56+D63+D51)</f>
        <v>159585</v>
      </c>
    </row>
    <row r="37" spans="1:5">
      <c r="A37" s="218" t="s">
        <v>754</v>
      </c>
      <c r="B37" s="95" t="s">
        <v>58</v>
      </c>
      <c r="C37" s="92"/>
      <c r="D37" s="179">
        <f>SUM(C38:C39)</f>
        <v>2000</v>
      </c>
    </row>
    <row r="38" spans="1:5" ht="23.25">
      <c r="A38" s="96" t="s">
        <v>755</v>
      </c>
      <c r="B38" s="122" t="s">
        <v>783</v>
      </c>
      <c r="C38" s="272">
        <v>2000</v>
      </c>
      <c r="D38" s="52"/>
    </row>
    <row r="39" spans="1:5">
      <c r="A39" s="96" t="s">
        <v>1021</v>
      </c>
      <c r="B39" s="122" t="s">
        <v>1016</v>
      </c>
      <c r="C39" s="272">
        <v>0</v>
      </c>
      <c r="D39" s="52"/>
    </row>
    <row r="40" spans="1:5">
      <c r="A40" s="218" t="s">
        <v>756</v>
      </c>
      <c r="B40" s="95" t="s">
        <v>62</v>
      </c>
      <c r="C40" s="272"/>
      <c r="D40" s="179">
        <f>SUM(C41:C42)</f>
        <v>6060</v>
      </c>
    </row>
    <row r="41" spans="1:5">
      <c r="A41" s="96" t="s">
        <v>757</v>
      </c>
      <c r="B41" s="122" t="s">
        <v>64</v>
      </c>
      <c r="C41" s="272">
        <v>500</v>
      </c>
      <c r="D41" s="52"/>
    </row>
    <row r="42" spans="1:5">
      <c r="A42" s="96" t="s">
        <v>758</v>
      </c>
      <c r="B42" s="122" t="s">
        <v>68</v>
      </c>
      <c r="C42" s="272">
        <v>5560</v>
      </c>
      <c r="D42" s="52"/>
    </row>
    <row r="43" spans="1:5">
      <c r="A43" s="218" t="s">
        <v>759</v>
      </c>
      <c r="B43" s="95" t="s">
        <v>72</v>
      </c>
      <c r="C43" s="272"/>
      <c r="D43" s="179">
        <f>SUM(C44:C45)</f>
        <v>0</v>
      </c>
    </row>
    <row r="44" spans="1:5">
      <c r="A44" s="96" t="s">
        <v>760</v>
      </c>
      <c r="B44" s="122" t="s">
        <v>76</v>
      </c>
      <c r="C44" s="120">
        <v>0</v>
      </c>
      <c r="D44" s="52"/>
    </row>
    <row r="45" spans="1:5">
      <c r="A45" s="96" t="s">
        <v>761</v>
      </c>
      <c r="B45" s="122" t="s">
        <v>77</v>
      </c>
      <c r="C45" s="120">
        <v>0</v>
      </c>
      <c r="D45" s="52"/>
    </row>
    <row r="46" spans="1:5">
      <c r="A46" s="218" t="s">
        <v>762</v>
      </c>
      <c r="B46" s="95" t="s">
        <v>79</v>
      </c>
      <c r="C46" s="92"/>
      <c r="D46" s="179">
        <f>SUM(C47:C47)</f>
        <v>14475</v>
      </c>
    </row>
    <row r="47" spans="1:5">
      <c r="A47" s="96" t="s">
        <v>763</v>
      </c>
      <c r="B47" s="90" t="s">
        <v>177</v>
      </c>
      <c r="C47" s="272">
        <v>14475</v>
      </c>
      <c r="D47" s="52"/>
    </row>
    <row r="48" spans="1:5">
      <c r="A48" s="218" t="s">
        <v>764</v>
      </c>
      <c r="B48" s="95" t="s">
        <v>83</v>
      </c>
      <c r="C48" s="272"/>
      <c r="D48" s="179">
        <f>SUM(C49:C50)</f>
        <v>114200</v>
      </c>
    </row>
    <row r="49" spans="1:6">
      <c r="A49" s="96" t="s">
        <v>85</v>
      </c>
      <c r="B49" s="64" t="s">
        <v>86</v>
      </c>
      <c r="C49" s="272">
        <v>112200</v>
      </c>
      <c r="D49" s="179"/>
      <c r="E49" s="416"/>
      <c r="F49" s="416"/>
    </row>
    <row r="50" spans="1:6">
      <c r="A50" s="96" t="s">
        <v>767</v>
      </c>
      <c r="B50" s="122" t="s">
        <v>628</v>
      </c>
      <c r="C50" s="272">
        <v>2000</v>
      </c>
      <c r="D50" s="52"/>
      <c r="E50" s="416"/>
      <c r="F50" s="416"/>
    </row>
    <row r="51" spans="1:6">
      <c r="A51" s="218" t="s">
        <v>765</v>
      </c>
      <c r="B51" s="95" t="s">
        <v>291</v>
      </c>
      <c r="C51" s="272"/>
      <c r="D51" s="179">
        <f>SUM(C52:C53)</f>
        <v>22050</v>
      </c>
    </row>
    <row r="52" spans="1:6">
      <c r="A52" s="96" t="s">
        <v>766</v>
      </c>
      <c r="B52" s="90" t="s">
        <v>843</v>
      </c>
      <c r="C52" s="272">
        <v>22050</v>
      </c>
      <c r="D52" s="52"/>
    </row>
    <row r="53" spans="1:6">
      <c r="A53" s="96" t="s">
        <v>979</v>
      </c>
      <c r="B53" s="90" t="s">
        <v>868</v>
      </c>
      <c r="C53" s="120">
        <v>0</v>
      </c>
      <c r="D53" s="52"/>
    </row>
    <row r="54" spans="1:6">
      <c r="A54" s="218" t="s">
        <v>768</v>
      </c>
      <c r="B54" s="95" t="s">
        <v>88</v>
      </c>
      <c r="C54" s="92"/>
      <c r="D54" s="179">
        <f>SUM(C55:C55)</f>
        <v>100</v>
      </c>
    </row>
    <row r="55" spans="1:6">
      <c r="A55" s="96" t="s">
        <v>769</v>
      </c>
      <c r="B55" s="90" t="s">
        <v>638</v>
      </c>
      <c r="C55" s="272">
        <v>100</v>
      </c>
      <c r="D55" s="52"/>
    </row>
    <row r="56" spans="1:6">
      <c r="A56" s="218" t="s">
        <v>771</v>
      </c>
      <c r="B56" s="95" t="s">
        <v>96</v>
      </c>
      <c r="C56" s="92"/>
      <c r="D56" s="179">
        <f>SUM(C56:C62)</f>
        <v>300</v>
      </c>
    </row>
    <row r="57" spans="1:6">
      <c r="A57" s="96" t="s">
        <v>770</v>
      </c>
      <c r="B57" s="105" t="s">
        <v>98</v>
      </c>
      <c r="C57" s="272">
        <v>100</v>
      </c>
      <c r="D57" s="52"/>
    </row>
    <row r="58" spans="1:6">
      <c r="A58" s="96" t="s">
        <v>772</v>
      </c>
      <c r="B58" s="122" t="s">
        <v>990</v>
      </c>
      <c r="C58" s="272">
        <v>100</v>
      </c>
      <c r="D58" s="52"/>
    </row>
    <row r="59" spans="1:6">
      <c r="A59" s="96" t="s">
        <v>773</v>
      </c>
      <c r="B59" s="122" t="s">
        <v>100</v>
      </c>
      <c r="C59" s="272">
        <v>100</v>
      </c>
      <c r="D59" s="52"/>
    </row>
    <row r="60" spans="1:6">
      <c r="A60" s="96" t="s">
        <v>774</v>
      </c>
      <c r="B60" s="90" t="s">
        <v>290</v>
      </c>
      <c r="C60" s="272">
        <v>0</v>
      </c>
      <c r="D60" s="52"/>
    </row>
    <row r="61" spans="1:6">
      <c r="A61" s="96" t="s">
        <v>775</v>
      </c>
      <c r="B61" s="105" t="s">
        <v>806</v>
      </c>
      <c r="C61" s="272">
        <v>0</v>
      </c>
      <c r="D61" s="52"/>
    </row>
    <row r="62" spans="1:6">
      <c r="A62" s="96" t="s">
        <v>776</v>
      </c>
      <c r="B62" s="122" t="s">
        <v>108</v>
      </c>
      <c r="C62" s="272"/>
      <c r="D62" s="52"/>
    </row>
    <row r="63" spans="1:6">
      <c r="A63" s="218" t="s">
        <v>777</v>
      </c>
      <c r="B63" s="95" t="s">
        <v>110</v>
      </c>
      <c r="C63" s="92"/>
      <c r="D63" s="179">
        <f>SUM(C64:C67)</f>
        <v>400</v>
      </c>
    </row>
    <row r="64" spans="1:6">
      <c r="A64" s="96" t="s">
        <v>778</v>
      </c>
      <c r="B64" s="122" t="s">
        <v>74</v>
      </c>
      <c r="C64" s="120">
        <v>100</v>
      </c>
      <c r="D64" s="52"/>
    </row>
    <row r="65" spans="1:4">
      <c r="A65" s="96" t="s">
        <v>779</v>
      </c>
      <c r="B65" s="122" t="s">
        <v>113</v>
      </c>
      <c r="C65" s="120">
        <v>100</v>
      </c>
      <c r="D65" s="52"/>
    </row>
    <row r="66" spans="1:4">
      <c r="A66" s="96" t="s">
        <v>780</v>
      </c>
      <c r="B66" s="90" t="s">
        <v>285</v>
      </c>
      <c r="C66" s="120">
        <v>100</v>
      </c>
      <c r="D66" s="52"/>
    </row>
    <row r="67" spans="1:4">
      <c r="A67" s="96" t="s">
        <v>781</v>
      </c>
      <c r="B67" s="122" t="s">
        <v>116</v>
      </c>
      <c r="C67" s="120">
        <v>100</v>
      </c>
      <c r="D67" s="52"/>
    </row>
    <row r="68" spans="1:4">
      <c r="A68" s="218" t="s">
        <v>932</v>
      </c>
      <c r="B68" s="95" t="s">
        <v>83</v>
      </c>
      <c r="C68" s="92"/>
      <c r="D68" s="124">
        <f>SUM(C68:C70)</f>
        <v>7000</v>
      </c>
    </row>
    <row r="69" spans="1:4">
      <c r="A69" s="96" t="s">
        <v>1514</v>
      </c>
      <c r="B69" s="90" t="s">
        <v>367</v>
      </c>
      <c r="C69" s="163">
        <v>7000</v>
      </c>
      <c r="D69" s="124"/>
    </row>
    <row r="70" spans="1:4">
      <c r="A70" s="96" t="s">
        <v>1513</v>
      </c>
      <c r="B70" s="458"/>
      <c r="C70" s="163"/>
      <c r="D70" s="124"/>
    </row>
    <row r="71" spans="1:4">
      <c r="A71" s="195">
        <v>311.8</v>
      </c>
      <c r="B71" s="236" t="s">
        <v>125</v>
      </c>
      <c r="C71" s="92"/>
      <c r="D71" s="179">
        <f>SUM(D72)</f>
        <v>47828.630000000005</v>
      </c>
    </row>
    <row r="72" spans="1:4">
      <c r="A72" s="195">
        <v>311.83999999999997</v>
      </c>
      <c r="B72" s="95" t="s">
        <v>126</v>
      </c>
      <c r="C72" s="92"/>
      <c r="D72" s="179">
        <f>SUM(D73)</f>
        <v>47828.630000000005</v>
      </c>
    </row>
    <row r="73" spans="1:4">
      <c r="A73" s="213" t="s">
        <v>325</v>
      </c>
      <c r="B73" s="95" t="s">
        <v>128</v>
      </c>
      <c r="C73" s="92"/>
      <c r="D73" s="179">
        <f>SUM(C74:C76)</f>
        <v>47828.630000000005</v>
      </c>
    </row>
    <row r="74" spans="1:4">
      <c r="A74" s="96" t="s">
        <v>326</v>
      </c>
      <c r="B74" s="459" t="s">
        <v>74</v>
      </c>
      <c r="C74" s="163">
        <v>8890.44</v>
      </c>
      <c r="D74" s="52"/>
    </row>
    <row r="75" spans="1:4">
      <c r="A75" s="96" t="s">
        <v>327</v>
      </c>
      <c r="B75" s="458" t="s">
        <v>286</v>
      </c>
      <c r="C75" s="163">
        <v>21731.15</v>
      </c>
      <c r="D75" s="52"/>
    </row>
    <row r="76" spans="1:4" ht="15.75" thickBot="1">
      <c r="A76" s="265" t="s">
        <v>328</v>
      </c>
      <c r="B76" s="460" t="s">
        <v>116</v>
      </c>
      <c r="C76" s="163">
        <v>17207.04</v>
      </c>
      <c r="D76" s="266"/>
    </row>
    <row r="77" spans="1:4" ht="17.25" thickBot="1">
      <c r="A77" s="494" t="s">
        <v>132</v>
      </c>
      <c r="B77" s="495"/>
      <c r="C77" s="273">
        <f>SUM(C12:C76)</f>
        <v>717230.98036800011</v>
      </c>
      <c r="D77" s="356">
        <f>SUM(D12+D71)</f>
        <v>717230.98036799999</v>
      </c>
    </row>
    <row r="78" spans="1:4">
      <c r="C78" s="119"/>
      <c r="D78" s="119"/>
    </row>
    <row r="79" spans="1:4">
      <c r="C79" s="32"/>
      <c r="D79" s="119"/>
    </row>
    <row r="80" spans="1:4">
      <c r="D80" s="8"/>
    </row>
  </sheetData>
  <mergeCells count="8">
    <mergeCell ref="A10:D10"/>
    <mergeCell ref="A77:B77"/>
    <mergeCell ref="A1:D1"/>
    <mergeCell ref="A2:D2"/>
    <mergeCell ref="A4:D4"/>
    <mergeCell ref="A6:D6"/>
    <mergeCell ref="A7:D7"/>
    <mergeCell ref="A8:D8"/>
  </mergeCells>
  <phoneticPr fontId="43" type="noConversion"/>
  <pageMargins left="0.55118110236220474" right="0.19685039370078741" top="0.78740157480314965" bottom="0.3937007874015748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102"/>
  <sheetViews>
    <sheetView topLeftCell="A67" zoomScale="112" zoomScaleNormal="112" workbookViewId="0">
      <selection activeCell="C47" sqref="C47"/>
    </sheetView>
  </sheetViews>
  <sheetFormatPr baseColWidth="10" defaultRowHeight="15"/>
  <cols>
    <col min="1" max="1" width="14.140625" customWidth="1"/>
    <col min="2" max="2" width="41.140625" style="86" customWidth="1"/>
    <col min="3" max="3" width="17" customWidth="1"/>
    <col min="4" max="4" width="19.140625" customWidth="1"/>
    <col min="6" max="6" width="12.7109375" bestFit="1" customWidth="1"/>
  </cols>
  <sheetData>
    <row r="1" spans="1:5" ht="15.75" thickBot="1"/>
    <row r="2" spans="1:5" ht="15.75">
      <c r="A2" s="470" t="s">
        <v>0</v>
      </c>
      <c r="B2" s="471"/>
      <c r="C2" s="471"/>
      <c r="D2" s="472"/>
    </row>
    <row r="3" spans="1:5" ht="15.75">
      <c r="A3" s="473" t="s">
        <v>1</v>
      </c>
      <c r="B3" s="474"/>
      <c r="C3" s="474"/>
      <c r="D3" s="475"/>
    </row>
    <row r="4" spans="1:5" ht="15.75">
      <c r="A4" s="42"/>
      <c r="B4" s="43"/>
      <c r="C4" s="43"/>
      <c r="D4" s="44"/>
    </row>
    <row r="5" spans="1:5" ht="15.75">
      <c r="A5" s="473" t="s">
        <v>1478</v>
      </c>
      <c r="B5" s="474"/>
      <c r="C5" s="474"/>
      <c r="D5" s="475"/>
    </row>
    <row r="6" spans="1:5">
      <c r="A6" s="1"/>
      <c r="B6" s="2"/>
      <c r="C6" s="2"/>
      <c r="D6" s="3"/>
    </row>
    <row r="7" spans="1:5">
      <c r="A7" s="462" t="s">
        <v>320</v>
      </c>
      <c r="B7" s="463"/>
      <c r="C7" s="463"/>
      <c r="D7" s="464"/>
    </row>
    <row r="8" spans="1:5">
      <c r="A8" s="462" t="s">
        <v>329</v>
      </c>
      <c r="B8" s="463"/>
      <c r="C8" s="463"/>
      <c r="D8" s="464"/>
    </row>
    <row r="9" spans="1:5">
      <c r="A9" s="496" t="s">
        <v>330</v>
      </c>
      <c r="B9" s="497"/>
      <c r="C9" s="497"/>
      <c r="D9" s="498"/>
    </row>
    <row r="10" spans="1:5">
      <c r="A10" s="1"/>
      <c r="B10" s="2"/>
      <c r="C10" s="2"/>
      <c r="D10" s="3"/>
    </row>
    <row r="11" spans="1:5" ht="15.75" thickBot="1">
      <c r="A11" s="462" t="s">
        <v>5</v>
      </c>
      <c r="B11" s="463"/>
      <c r="C11" s="463"/>
      <c r="D11" s="464"/>
    </row>
    <row r="12" spans="1:5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5">
      <c r="A13" s="209">
        <v>321.7</v>
      </c>
      <c r="B13" s="247" t="s">
        <v>309</v>
      </c>
      <c r="C13" s="211"/>
      <c r="D13" s="248">
        <f>SUM(D14+D38+D77)</f>
        <v>1165947.457748</v>
      </c>
    </row>
    <row r="14" spans="1:5">
      <c r="A14" s="213">
        <v>321.70999999999998</v>
      </c>
      <c r="B14" s="249" t="s">
        <v>294</v>
      </c>
      <c r="C14" s="92"/>
      <c r="D14" s="179">
        <f>D15+D18+D27+D31+D34+D21+D24</f>
        <v>891065.74774799997</v>
      </c>
      <c r="E14" s="173"/>
    </row>
    <row r="15" spans="1:5">
      <c r="A15" s="213" t="s">
        <v>331</v>
      </c>
      <c r="B15" s="250" t="s">
        <v>16</v>
      </c>
      <c r="C15" s="45"/>
      <c r="D15" s="179">
        <f>SUM(C16:C17)</f>
        <v>585328.19999999995</v>
      </c>
    </row>
    <row r="16" spans="1:5">
      <c r="A16" s="96" t="s">
        <v>332</v>
      </c>
      <c r="B16" s="122" t="s">
        <v>18</v>
      </c>
      <c r="C16" s="123">
        <f>'[1]LOSEP FIJOS 2026'!$J$226</f>
        <v>159141.24</v>
      </c>
      <c r="D16" s="52"/>
    </row>
    <row r="17" spans="1:5">
      <c r="A17" s="96" t="s">
        <v>333</v>
      </c>
      <c r="B17" s="122" t="s">
        <v>20</v>
      </c>
      <c r="C17" s="123">
        <f>'[1]CODIGO 2026'!$L$163</f>
        <v>426186.96</v>
      </c>
      <c r="D17" s="52"/>
    </row>
    <row r="18" spans="1:5">
      <c r="A18" s="218" t="s">
        <v>334</v>
      </c>
      <c r="B18" s="250" t="s">
        <v>22</v>
      </c>
      <c r="C18" s="45"/>
      <c r="D18" s="260">
        <f>SUM(C19:C20)</f>
        <v>79281.850000000006</v>
      </c>
    </row>
    <row r="19" spans="1:5">
      <c r="A19" s="96" t="s">
        <v>335</v>
      </c>
      <c r="B19" s="122" t="s">
        <v>24</v>
      </c>
      <c r="C19" s="123">
        <f>'[1]LOSEP FIJOS 2026'!$M$226+'[1]CODIGO 2026'!$O$163</f>
        <v>47321.850000000006</v>
      </c>
      <c r="D19" s="52"/>
    </row>
    <row r="20" spans="1:5">
      <c r="A20" s="96" t="s">
        <v>336</v>
      </c>
      <c r="B20" s="122" t="s">
        <v>26</v>
      </c>
      <c r="C20" s="123">
        <f>'[1]LOSEP FIJOS 2026'!$N$226+'[1]CODIGO 2026'!$P$163</f>
        <v>31960</v>
      </c>
      <c r="D20" s="52"/>
      <c r="E20" s="8"/>
    </row>
    <row r="21" spans="1:5" ht="16.5">
      <c r="A21" s="218" t="s">
        <v>337</v>
      </c>
      <c r="B21" s="250" t="s">
        <v>311</v>
      </c>
      <c r="C21" s="45"/>
      <c r="D21" s="201">
        <f>SUM(C22:C23)</f>
        <v>68310</v>
      </c>
    </row>
    <row r="22" spans="1:5">
      <c r="A22" s="96" t="s">
        <v>338</v>
      </c>
      <c r="B22" s="90" t="s">
        <v>30</v>
      </c>
      <c r="C22" s="123">
        <f>'[1]CODIGO 2026'!$T$163</f>
        <v>7590</v>
      </c>
      <c r="D22" s="52"/>
    </row>
    <row r="23" spans="1:5">
      <c r="A23" s="96" t="s">
        <v>339</v>
      </c>
      <c r="B23" s="90" t="s">
        <v>32</v>
      </c>
      <c r="C23" s="123">
        <f>'[1]CODIGO 2026'!$S$163</f>
        <v>60720</v>
      </c>
      <c r="D23" s="52"/>
    </row>
    <row r="24" spans="1:5" ht="16.5">
      <c r="A24" s="218" t="s">
        <v>340</v>
      </c>
      <c r="B24" s="250" t="s">
        <v>143</v>
      </c>
      <c r="C24" s="45"/>
      <c r="D24" s="261">
        <f>SUM(C25:C26)</f>
        <v>9149.2562999999936</v>
      </c>
    </row>
    <row r="25" spans="1:5">
      <c r="A25" s="96" t="s">
        <v>341</v>
      </c>
      <c r="B25" s="90" t="s">
        <v>145</v>
      </c>
      <c r="C25" s="163">
        <f>'[1]CODIGO 2026'!$Q$163</f>
        <v>1466.3999999999999</v>
      </c>
      <c r="D25" s="52"/>
    </row>
    <row r="26" spans="1:5">
      <c r="A26" s="96" t="s">
        <v>342</v>
      </c>
      <c r="B26" s="90" t="s">
        <v>147</v>
      </c>
      <c r="C26" s="163">
        <f>'[1]CODIGO 2026'!$R$163</f>
        <v>7682.8562999999931</v>
      </c>
      <c r="D26" s="52"/>
    </row>
    <row r="27" spans="1:5">
      <c r="A27" s="218" t="s">
        <v>343</v>
      </c>
      <c r="B27" s="95" t="s">
        <v>34</v>
      </c>
      <c r="C27" s="45"/>
      <c r="D27" s="124">
        <f>SUM(C28:C30)</f>
        <v>32183.48</v>
      </c>
    </row>
    <row r="28" spans="1:5">
      <c r="A28" s="96" t="s">
        <v>344</v>
      </c>
      <c r="B28" s="122" t="s">
        <v>36</v>
      </c>
      <c r="C28" s="447">
        <v>32183.48</v>
      </c>
      <c r="D28" s="52"/>
    </row>
    <row r="29" spans="1:5">
      <c r="A29" s="96" t="s">
        <v>409</v>
      </c>
      <c r="B29" s="122" t="s">
        <v>151</v>
      </c>
      <c r="C29" s="163"/>
      <c r="D29" s="52"/>
    </row>
    <row r="30" spans="1:5">
      <c r="A30" s="96" t="s">
        <v>901</v>
      </c>
      <c r="B30" s="122" t="s">
        <v>40</v>
      </c>
      <c r="C30" s="163"/>
      <c r="D30" s="52"/>
    </row>
    <row r="31" spans="1:5">
      <c r="A31" s="218" t="s">
        <v>345</v>
      </c>
      <c r="B31" s="95" t="s">
        <v>42</v>
      </c>
      <c r="C31" s="45"/>
      <c r="D31" s="124">
        <f>SUM(C32:C33)</f>
        <v>115812.96144800007</v>
      </c>
    </row>
    <row r="32" spans="1:5">
      <c r="A32" s="96" t="s">
        <v>346</v>
      </c>
      <c r="B32" s="122" t="s">
        <v>44</v>
      </c>
      <c r="C32" s="120">
        <f>'[1]LOSEP FIJOS 2026'!$L$226+'[1]CODIGO 2026'!$N$163</f>
        <v>68383.752390000052</v>
      </c>
      <c r="D32" s="52"/>
      <c r="E32" s="8"/>
    </row>
    <row r="33" spans="1:12">
      <c r="A33" s="96" t="s">
        <v>347</v>
      </c>
      <c r="B33" s="122" t="s">
        <v>46</v>
      </c>
      <c r="C33" s="120">
        <f>'[1]LOSEP FIJOS 2026'!$K$226+'[1]CODIGO 2026'!$M$163</f>
        <v>47429.209058000022</v>
      </c>
      <c r="D33" s="52"/>
      <c r="E33" s="8"/>
    </row>
    <row r="34" spans="1:12">
      <c r="A34" s="218" t="s">
        <v>348</v>
      </c>
      <c r="B34" s="95" t="s">
        <v>48</v>
      </c>
      <c r="C34" s="45"/>
      <c r="D34" s="124">
        <f>SUM(C35:C37)</f>
        <v>1000</v>
      </c>
    </row>
    <row r="35" spans="1:12">
      <c r="A35" s="96" t="s">
        <v>349</v>
      </c>
      <c r="B35" s="90" t="s">
        <v>350</v>
      </c>
      <c r="C35" s="262">
        <v>0</v>
      </c>
      <c r="D35" s="124"/>
    </row>
    <row r="36" spans="1:12">
      <c r="A36" s="96" t="s">
        <v>351</v>
      </c>
      <c r="B36" s="90" t="s">
        <v>695</v>
      </c>
      <c r="C36" s="262">
        <v>0</v>
      </c>
      <c r="D36" s="124"/>
      <c r="E36" s="169"/>
      <c r="H36" s="156"/>
      <c r="I36" s="108"/>
      <c r="J36" s="347"/>
      <c r="L36" s="169"/>
    </row>
    <row r="37" spans="1:12" ht="23.25">
      <c r="A37" s="96" t="s">
        <v>352</v>
      </c>
      <c r="B37" s="90" t="s">
        <v>50</v>
      </c>
      <c r="C37" s="263">
        <v>1000</v>
      </c>
      <c r="D37" s="52"/>
      <c r="I37" s="26"/>
    </row>
    <row r="38" spans="1:12">
      <c r="A38" s="195">
        <v>321.73</v>
      </c>
      <c r="B38" s="236" t="s">
        <v>292</v>
      </c>
      <c r="C38" s="92"/>
      <c r="D38" s="124">
        <f>SUM(D39+D41+D46+D49+D54+D57+D63+D72)</f>
        <v>244881.71</v>
      </c>
    </row>
    <row r="39" spans="1:12">
      <c r="A39" s="213" t="s">
        <v>353</v>
      </c>
      <c r="B39" s="95" t="s">
        <v>53</v>
      </c>
      <c r="C39" s="92"/>
      <c r="D39" s="124">
        <f>SUM(C40:C40)</f>
        <v>6000</v>
      </c>
    </row>
    <row r="40" spans="1:12">
      <c r="A40" s="96" t="s">
        <v>354</v>
      </c>
      <c r="B40" s="122" t="s">
        <v>165</v>
      </c>
      <c r="C40" s="447">
        <v>6000</v>
      </c>
      <c r="D40" s="447">
        <v>6000</v>
      </c>
      <c r="E40" s="173"/>
    </row>
    <row r="41" spans="1:12">
      <c r="A41" s="218" t="s">
        <v>355</v>
      </c>
      <c r="B41" s="95" t="s">
        <v>58</v>
      </c>
      <c r="C41" s="92"/>
      <c r="D41" s="124">
        <f>SUM(C42:C45)</f>
        <v>80000</v>
      </c>
    </row>
    <row r="42" spans="1:12">
      <c r="A42" s="96" t="s">
        <v>356</v>
      </c>
      <c r="B42" s="105" t="s">
        <v>807</v>
      </c>
      <c r="C42" s="120">
        <v>0</v>
      </c>
      <c r="D42" s="52"/>
    </row>
    <row r="43" spans="1:12">
      <c r="A43" s="96" t="s">
        <v>639</v>
      </c>
      <c r="B43" s="122" t="s">
        <v>488</v>
      </c>
      <c r="C43" s="120">
        <v>0</v>
      </c>
      <c r="D43" s="52"/>
    </row>
    <row r="44" spans="1:12">
      <c r="A44" s="96" t="s">
        <v>640</v>
      </c>
      <c r="B44" s="105" t="s">
        <v>641</v>
      </c>
      <c r="C44" s="120">
        <v>0</v>
      </c>
      <c r="D44" s="52"/>
    </row>
    <row r="45" spans="1:12">
      <c r="A45" s="96" t="s">
        <v>1020</v>
      </c>
      <c r="B45" s="122" t="s">
        <v>1016</v>
      </c>
      <c r="C45" s="348">
        <v>80000</v>
      </c>
      <c r="D45" s="52">
        <v>6000</v>
      </c>
      <c r="E45" s="173"/>
    </row>
    <row r="46" spans="1:12" ht="27.75" customHeight="1">
      <c r="A46" s="218" t="s">
        <v>357</v>
      </c>
      <c r="B46" s="95" t="s">
        <v>62</v>
      </c>
      <c r="C46" s="92"/>
      <c r="D46" s="124">
        <f>SUM(C47:C48)</f>
        <v>3000</v>
      </c>
    </row>
    <row r="47" spans="1:12">
      <c r="A47" s="96" t="s">
        <v>358</v>
      </c>
      <c r="B47" s="122" t="s">
        <v>64</v>
      </c>
      <c r="C47" s="447">
        <v>1000</v>
      </c>
    </row>
    <row r="48" spans="1:12">
      <c r="A48" s="96" t="s">
        <v>359</v>
      </c>
      <c r="B48" s="122" t="s">
        <v>68</v>
      </c>
      <c r="C48" s="447">
        <v>2000</v>
      </c>
    </row>
    <row r="49" spans="1:5">
      <c r="A49" s="218" t="s">
        <v>360</v>
      </c>
      <c r="B49" s="95" t="s">
        <v>72</v>
      </c>
      <c r="C49" s="92"/>
      <c r="D49" s="124">
        <f>SUM(C50:C53)</f>
        <v>45200</v>
      </c>
    </row>
    <row r="50" spans="1:5">
      <c r="A50" s="96" t="s">
        <v>361</v>
      </c>
      <c r="B50" s="122" t="s">
        <v>583</v>
      </c>
      <c r="C50" s="447">
        <v>200</v>
      </c>
      <c r="D50" s="52"/>
    </row>
    <row r="51" spans="1:5" ht="23.25">
      <c r="A51" s="96" t="s">
        <v>362</v>
      </c>
      <c r="B51" s="122" t="s">
        <v>642</v>
      </c>
      <c r="C51" s="447">
        <v>20000</v>
      </c>
      <c r="D51" s="52"/>
      <c r="E51" s="173"/>
    </row>
    <row r="52" spans="1:5">
      <c r="A52" s="96" t="s">
        <v>363</v>
      </c>
      <c r="B52" s="122" t="s">
        <v>643</v>
      </c>
      <c r="C52" s="447">
        <v>25000</v>
      </c>
      <c r="D52" s="52"/>
    </row>
    <row r="53" spans="1:5">
      <c r="A53" s="96" t="s">
        <v>364</v>
      </c>
      <c r="B53" s="122" t="s">
        <v>644</v>
      </c>
      <c r="C53" s="163"/>
      <c r="D53" s="52"/>
    </row>
    <row r="54" spans="1:5">
      <c r="A54" s="218" t="s">
        <v>365</v>
      </c>
      <c r="B54" s="95" t="s">
        <v>79</v>
      </c>
      <c r="C54" s="92"/>
      <c r="D54" s="124">
        <f>SUM(C55:C56)</f>
        <v>35100</v>
      </c>
    </row>
    <row r="55" spans="1:5">
      <c r="A55" s="96" t="s">
        <v>848</v>
      </c>
      <c r="B55" s="90" t="s">
        <v>849</v>
      </c>
      <c r="C55" s="163">
        <v>0</v>
      </c>
      <c r="D55" s="124"/>
    </row>
    <row r="56" spans="1:5">
      <c r="A56" s="96" t="s">
        <v>645</v>
      </c>
      <c r="B56" s="90" t="s">
        <v>177</v>
      </c>
      <c r="C56" s="447">
        <v>35100</v>
      </c>
      <c r="D56" s="52"/>
      <c r="E56" s="173"/>
    </row>
    <row r="57" spans="1:5" ht="15.75" customHeight="1">
      <c r="A57" s="218" t="s">
        <v>366</v>
      </c>
      <c r="B57" s="95" t="s">
        <v>83</v>
      </c>
      <c r="C57" s="92"/>
      <c r="D57" s="124">
        <f>SUM(C58:C62)</f>
        <v>15000</v>
      </c>
    </row>
    <row r="58" spans="1:5" ht="15.75" customHeight="1">
      <c r="A58" s="96" t="s">
        <v>646</v>
      </c>
      <c r="B58" s="458" t="s">
        <v>367</v>
      </c>
      <c r="C58" s="447"/>
      <c r="D58" s="124"/>
    </row>
    <row r="59" spans="1:5">
      <c r="A59" s="96" t="s">
        <v>647</v>
      </c>
      <c r="B59" s="90" t="s">
        <v>649</v>
      </c>
      <c r="C59" s="447">
        <v>14000</v>
      </c>
      <c r="D59" s="52"/>
      <c r="E59" s="173"/>
    </row>
    <row r="60" spans="1:5">
      <c r="A60" s="96" t="s">
        <v>648</v>
      </c>
      <c r="B60" s="90" t="s">
        <v>650</v>
      </c>
      <c r="C60" s="447">
        <v>0</v>
      </c>
      <c r="D60" s="52"/>
    </row>
    <row r="61" spans="1:5">
      <c r="A61" s="96" t="s">
        <v>651</v>
      </c>
      <c r="B61" s="90" t="s">
        <v>600</v>
      </c>
      <c r="C61" s="163">
        <v>0</v>
      </c>
      <c r="D61" s="52"/>
    </row>
    <row r="62" spans="1:5">
      <c r="A62" s="96" t="s">
        <v>652</v>
      </c>
      <c r="B62" s="90" t="s">
        <v>628</v>
      </c>
      <c r="C62" s="447">
        <v>1000</v>
      </c>
      <c r="D62" s="52"/>
    </row>
    <row r="63" spans="1:5">
      <c r="A63" s="218" t="s">
        <v>368</v>
      </c>
      <c r="B63" s="95" t="s">
        <v>96</v>
      </c>
      <c r="C63" s="92"/>
      <c r="D63" s="124">
        <f>SUM(C64:C71)</f>
        <v>59681.71</v>
      </c>
    </row>
    <row r="64" spans="1:5">
      <c r="A64" s="96" t="s">
        <v>369</v>
      </c>
      <c r="B64" s="105" t="s">
        <v>98</v>
      </c>
      <c r="C64" s="447">
        <v>5629.46</v>
      </c>
      <c r="D64" s="52"/>
      <c r="E64" s="173"/>
    </row>
    <row r="65" spans="1:5">
      <c r="A65" s="96" t="s">
        <v>370</v>
      </c>
      <c r="B65" s="122" t="s">
        <v>990</v>
      </c>
      <c r="C65" s="447">
        <v>6813.5</v>
      </c>
      <c r="D65" s="52"/>
      <c r="E65" s="173"/>
    </row>
    <row r="66" spans="1:5">
      <c r="A66" s="96" t="s">
        <v>371</v>
      </c>
      <c r="B66" s="122" t="s">
        <v>100</v>
      </c>
      <c r="C66" s="163">
        <v>0</v>
      </c>
      <c r="D66" s="52"/>
    </row>
    <row r="67" spans="1:5">
      <c r="A67" s="96" t="s">
        <v>372</v>
      </c>
      <c r="B67" s="122" t="s">
        <v>102</v>
      </c>
      <c r="C67" s="163">
        <v>0</v>
      </c>
      <c r="D67" s="52"/>
    </row>
    <row r="68" spans="1:5" ht="23.25">
      <c r="A68" s="96" t="s">
        <v>653</v>
      </c>
      <c r="B68" s="90" t="s">
        <v>654</v>
      </c>
      <c r="C68" s="163">
        <v>0</v>
      </c>
      <c r="D68" s="52"/>
    </row>
    <row r="69" spans="1:5">
      <c r="A69" s="96" t="s">
        <v>373</v>
      </c>
      <c r="B69" s="105" t="s">
        <v>106</v>
      </c>
      <c r="C69" s="447">
        <v>2066.75</v>
      </c>
      <c r="D69" s="52"/>
    </row>
    <row r="70" spans="1:5">
      <c r="A70" s="96" t="s">
        <v>374</v>
      </c>
      <c r="B70" s="122" t="s">
        <v>108</v>
      </c>
      <c r="C70" s="447">
        <v>37260</v>
      </c>
      <c r="D70" s="52"/>
      <c r="E70" s="173"/>
    </row>
    <row r="71" spans="1:5">
      <c r="A71" s="96" t="s">
        <v>375</v>
      </c>
      <c r="B71" s="122" t="s">
        <v>376</v>
      </c>
      <c r="C71" s="447">
        <v>7912</v>
      </c>
      <c r="D71" s="52"/>
    </row>
    <row r="72" spans="1:5">
      <c r="A72" s="218" t="s">
        <v>377</v>
      </c>
      <c r="B72" s="95" t="s">
        <v>110</v>
      </c>
      <c r="C72" s="92"/>
      <c r="D72" s="124">
        <f>SUM(C73:C76)</f>
        <v>900</v>
      </c>
    </row>
    <row r="73" spans="1:5">
      <c r="A73" s="96" t="s">
        <v>378</v>
      </c>
      <c r="B73" s="122" t="s">
        <v>655</v>
      </c>
      <c r="C73" s="447">
        <v>100</v>
      </c>
      <c r="D73" s="52"/>
    </row>
    <row r="74" spans="1:5">
      <c r="A74" s="96" t="s">
        <v>379</v>
      </c>
      <c r="B74" s="122" t="s">
        <v>656</v>
      </c>
      <c r="C74" s="447">
        <v>500</v>
      </c>
      <c r="D74" s="52"/>
    </row>
    <row r="75" spans="1:5">
      <c r="A75" s="96" t="s">
        <v>380</v>
      </c>
      <c r="B75" s="90" t="s">
        <v>657</v>
      </c>
      <c r="C75" s="447">
        <v>100</v>
      </c>
      <c r="D75" s="52"/>
    </row>
    <row r="76" spans="1:5" ht="23.25">
      <c r="A76" s="96" t="s">
        <v>381</v>
      </c>
      <c r="B76" s="122" t="s">
        <v>658</v>
      </c>
      <c r="C76" s="447">
        <v>200</v>
      </c>
      <c r="D76" s="52"/>
    </row>
    <row r="77" spans="1:5" ht="16.5">
      <c r="A77" s="195">
        <v>321.75</v>
      </c>
      <c r="B77" s="236" t="s">
        <v>312</v>
      </c>
      <c r="C77" s="92"/>
      <c r="D77" s="261">
        <f>D78</f>
        <v>30000</v>
      </c>
    </row>
    <row r="78" spans="1:5" ht="16.5">
      <c r="A78" s="213" t="s">
        <v>382</v>
      </c>
      <c r="B78" s="95" t="s">
        <v>313</v>
      </c>
      <c r="D78" s="261">
        <f>SUM(D79)</f>
        <v>30000</v>
      </c>
    </row>
    <row r="79" spans="1:5" ht="16.5">
      <c r="A79" s="213" t="s">
        <v>384</v>
      </c>
      <c r="B79" s="236" t="s">
        <v>288</v>
      </c>
      <c r="C79" s="165"/>
      <c r="D79" s="261">
        <f>SUM(C80:C83)</f>
        <v>30000</v>
      </c>
    </row>
    <row r="80" spans="1:5" ht="16.5">
      <c r="A80" s="170" t="s">
        <v>808</v>
      </c>
      <c r="B80" s="90" t="s">
        <v>288</v>
      </c>
      <c r="C80" s="447">
        <v>30000</v>
      </c>
      <c r="D80" s="261"/>
    </row>
    <row r="81" spans="1:6" ht="23.25" hidden="1">
      <c r="A81" s="170" t="s">
        <v>385</v>
      </c>
      <c r="B81" s="90" t="s">
        <v>386</v>
      </c>
      <c r="C81" s="120"/>
      <c r="D81" s="52"/>
    </row>
    <row r="82" spans="1:6" ht="23.25" hidden="1">
      <c r="A82" s="170" t="s">
        <v>387</v>
      </c>
      <c r="B82" s="90" t="s">
        <v>388</v>
      </c>
      <c r="C82" s="120"/>
      <c r="D82" s="52"/>
    </row>
    <row r="83" spans="1:6">
      <c r="A83" s="170" t="s">
        <v>385</v>
      </c>
      <c r="B83" s="458"/>
      <c r="C83" s="447"/>
      <c r="D83" s="52"/>
    </row>
    <row r="84" spans="1:6">
      <c r="A84" s="195">
        <v>321.8</v>
      </c>
      <c r="B84" s="236" t="s">
        <v>125</v>
      </c>
      <c r="C84" s="92"/>
      <c r="D84" s="124">
        <f>SUM(D85)</f>
        <v>19096.25</v>
      </c>
    </row>
    <row r="85" spans="1:6">
      <c r="A85" s="195">
        <v>321.83999999999997</v>
      </c>
      <c r="B85" s="95" t="s">
        <v>126</v>
      </c>
      <c r="C85" s="92"/>
      <c r="D85" s="124">
        <f>SUM(D86)</f>
        <v>19096.25</v>
      </c>
    </row>
    <row r="86" spans="1:6">
      <c r="A86" s="213" t="s">
        <v>389</v>
      </c>
      <c r="B86" s="95" t="s">
        <v>128</v>
      </c>
      <c r="C86" s="92"/>
      <c r="D86" s="124">
        <f>SUM(C87:C91)</f>
        <v>19096.25</v>
      </c>
    </row>
    <row r="87" spans="1:6">
      <c r="A87" s="96" t="s">
        <v>902</v>
      </c>
      <c r="B87" s="459" t="s">
        <v>903</v>
      </c>
      <c r="C87" s="447">
        <v>3442.25</v>
      </c>
      <c r="D87" s="52"/>
    </row>
    <row r="88" spans="1:6">
      <c r="A88" s="96" t="s">
        <v>390</v>
      </c>
      <c r="B88" s="459" t="s">
        <v>594</v>
      </c>
      <c r="C88" s="447">
        <v>12768</v>
      </c>
      <c r="D88" s="52"/>
    </row>
    <row r="89" spans="1:6">
      <c r="A89" s="96" t="s">
        <v>659</v>
      </c>
      <c r="B89" s="458" t="s">
        <v>611</v>
      </c>
      <c r="C89" s="447">
        <v>0</v>
      </c>
      <c r="D89" s="52"/>
      <c r="E89" s="347"/>
    </row>
    <row r="90" spans="1:6">
      <c r="A90" s="96" t="s">
        <v>391</v>
      </c>
      <c r="B90" s="458" t="s">
        <v>660</v>
      </c>
      <c r="C90" s="447">
        <v>0</v>
      </c>
      <c r="D90" s="52"/>
    </row>
    <row r="91" spans="1:6" ht="25.5" customHeight="1" thickBot="1">
      <c r="A91" s="265" t="s">
        <v>392</v>
      </c>
      <c r="B91" s="460" t="s">
        <v>593</v>
      </c>
      <c r="C91" s="447">
        <v>2886</v>
      </c>
      <c r="D91" s="266"/>
    </row>
    <row r="92" spans="1:6" ht="17.25" thickBot="1">
      <c r="A92" s="499" t="s">
        <v>132</v>
      </c>
      <c r="B92" s="500"/>
      <c r="C92" s="357">
        <f>SUM(C13:C91)</f>
        <v>1185043.707748</v>
      </c>
      <c r="D92" s="267">
        <f>SUM(D13+D84)</f>
        <v>1185043.707748</v>
      </c>
    </row>
    <row r="93" spans="1:6" ht="16.5">
      <c r="A93" s="268"/>
      <c r="B93" s="269"/>
      <c r="C93" s="270"/>
      <c r="D93" s="271"/>
      <c r="F93" s="8"/>
    </row>
    <row r="94" spans="1:6" ht="16.5">
      <c r="A94" s="268"/>
      <c r="B94" s="269"/>
      <c r="C94" s="270"/>
      <c r="D94" s="271"/>
    </row>
    <row r="95" spans="1:6" ht="16.5">
      <c r="A95" s="268"/>
      <c r="B95" s="269"/>
      <c r="C95" s="270"/>
      <c r="D95" s="271"/>
    </row>
    <row r="98" spans="3:3">
      <c r="C98" s="26"/>
    </row>
    <row r="99" spans="3:3">
      <c r="C99" s="26"/>
    </row>
    <row r="100" spans="3:3">
      <c r="C100" s="26"/>
    </row>
    <row r="101" spans="3:3">
      <c r="C101" s="26"/>
    </row>
    <row r="102" spans="3:3">
      <c r="C102" s="26"/>
    </row>
  </sheetData>
  <mergeCells count="8">
    <mergeCell ref="A9:D9"/>
    <mergeCell ref="A11:D11"/>
    <mergeCell ref="A92:B92"/>
    <mergeCell ref="A2:D2"/>
    <mergeCell ref="A3:D3"/>
    <mergeCell ref="A5:D5"/>
    <mergeCell ref="A7:D7"/>
    <mergeCell ref="A8:D8"/>
  </mergeCells>
  <phoneticPr fontId="43" type="noConversion"/>
  <pageMargins left="0.62992125984251968" right="0.19685039370078741" top="0.78740157480314965" bottom="0.3937007874015748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H118"/>
  <sheetViews>
    <sheetView topLeftCell="A97" zoomScale="112" zoomScaleNormal="112" workbookViewId="0">
      <selection activeCell="C96" sqref="C96"/>
    </sheetView>
  </sheetViews>
  <sheetFormatPr baseColWidth="10" defaultRowHeight="15"/>
  <cols>
    <col min="1" max="1" width="15.7109375" customWidth="1"/>
    <col min="2" max="2" width="48.5703125" style="86" customWidth="1"/>
    <col min="3" max="3" width="15.5703125" customWidth="1"/>
    <col min="4" max="4" width="16.85546875" customWidth="1"/>
    <col min="5" max="5" width="16.5703125" customWidth="1"/>
    <col min="6" max="6" width="15" customWidth="1"/>
  </cols>
  <sheetData>
    <row r="1" spans="1:5" ht="17.25" thickBot="1">
      <c r="A1" s="125"/>
      <c r="B1" s="126"/>
      <c r="C1" s="41"/>
      <c r="D1" s="127"/>
    </row>
    <row r="2" spans="1:5" ht="15.75">
      <c r="A2" s="470" t="s">
        <v>0</v>
      </c>
      <c r="B2" s="471"/>
      <c r="C2" s="471"/>
      <c r="D2" s="472"/>
    </row>
    <row r="3" spans="1:5" ht="15.75">
      <c r="A3" s="473" t="s">
        <v>1</v>
      </c>
      <c r="B3" s="474"/>
      <c r="C3" s="474"/>
      <c r="D3" s="475"/>
    </row>
    <row r="4" spans="1:5" ht="15.75">
      <c r="A4" s="42"/>
      <c r="B4" s="43"/>
      <c r="C4" s="43"/>
      <c r="D4" s="44"/>
    </row>
    <row r="5" spans="1:5" ht="15.75">
      <c r="A5" s="473" t="s">
        <v>1478</v>
      </c>
      <c r="B5" s="474"/>
      <c r="C5" s="474"/>
      <c r="D5" s="475"/>
    </row>
    <row r="6" spans="1:5" ht="15.75">
      <c r="A6" s="42"/>
      <c r="B6" s="43"/>
      <c r="C6" s="43"/>
      <c r="D6" s="44"/>
    </row>
    <row r="7" spans="1:5">
      <c r="A7" s="462" t="s">
        <v>320</v>
      </c>
      <c r="B7" s="463"/>
      <c r="C7" s="463"/>
      <c r="D7" s="464"/>
    </row>
    <row r="8" spans="1:5">
      <c r="A8" s="496" t="s">
        <v>394</v>
      </c>
      <c r="B8" s="497"/>
      <c r="C8" s="497"/>
      <c r="D8" s="498"/>
    </row>
    <row r="9" spans="1:5">
      <c r="A9" s="496" t="s">
        <v>1186</v>
      </c>
      <c r="B9" s="497"/>
      <c r="C9" s="497"/>
      <c r="D9" s="498"/>
    </row>
    <row r="10" spans="1:5">
      <c r="A10" s="379"/>
      <c r="B10" s="380"/>
      <c r="C10" s="380"/>
      <c r="D10" s="381"/>
    </row>
    <row r="11" spans="1:5" ht="15.75" thickBot="1">
      <c r="A11" s="462" t="s">
        <v>5</v>
      </c>
      <c r="B11" s="463"/>
      <c r="C11" s="463"/>
      <c r="D11" s="464"/>
    </row>
    <row r="12" spans="1:5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5" ht="23.25" customHeight="1">
      <c r="A13" s="209">
        <v>331.7</v>
      </c>
      <c r="B13" s="247" t="s">
        <v>309</v>
      </c>
      <c r="C13" s="255"/>
      <c r="D13" s="248">
        <f>SUM(D14+D38+D91)</f>
        <v>2724976.8446840001</v>
      </c>
    </row>
    <row r="14" spans="1:5" ht="15.75" customHeight="1">
      <c r="A14" s="213">
        <v>331.71</v>
      </c>
      <c r="B14" s="249" t="s">
        <v>294</v>
      </c>
      <c r="C14" s="45"/>
      <c r="D14" s="179">
        <f>SUM(D15+D18+D21+D24+D27+D31+D34)</f>
        <v>819721.30468399997</v>
      </c>
      <c r="E14" s="173"/>
    </row>
    <row r="15" spans="1:5">
      <c r="A15" s="213" t="s">
        <v>395</v>
      </c>
      <c r="B15" s="250" t="s">
        <v>16</v>
      </c>
      <c r="C15" s="45"/>
      <c r="D15" s="179">
        <f>SUM(C16:C17)</f>
        <v>543466.08000000007</v>
      </c>
    </row>
    <row r="16" spans="1:5">
      <c r="A16" s="96" t="s">
        <v>396</v>
      </c>
      <c r="B16" s="122" t="s">
        <v>18</v>
      </c>
      <c r="C16" s="123">
        <f>'[1]LOSEP FIJOS 2026'!$J$274</f>
        <v>207300</v>
      </c>
      <c r="D16" s="230"/>
    </row>
    <row r="17" spans="1:6">
      <c r="A17" s="96" t="s">
        <v>397</v>
      </c>
      <c r="B17" s="122" t="s">
        <v>20</v>
      </c>
      <c r="C17" s="123">
        <f>'[1]CODIGO 2026'!$L$307</f>
        <v>336166.08</v>
      </c>
      <c r="D17" s="230"/>
    </row>
    <row r="18" spans="1:6">
      <c r="A18" s="218" t="s">
        <v>398</v>
      </c>
      <c r="B18" s="250" t="s">
        <v>22</v>
      </c>
      <c r="C18" s="340"/>
      <c r="D18" s="251">
        <f>SUM(C19:C20)</f>
        <v>73769.34</v>
      </c>
    </row>
    <row r="19" spans="1:6">
      <c r="A19" s="96" t="s">
        <v>399</v>
      </c>
      <c r="B19" s="122" t="s">
        <v>24</v>
      </c>
      <c r="C19" s="106">
        <f>'[1]LOSEP FIJOS 2026'!$M$274+'[1]CODIGO 2026'!$O$307</f>
        <v>45569.34</v>
      </c>
      <c r="D19" s="230"/>
    </row>
    <row r="20" spans="1:6">
      <c r="A20" s="96" t="s">
        <v>400</v>
      </c>
      <c r="B20" s="122" t="s">
        <v>26</v>
      </c>
      <c r="C20" s="106">
        <f>'[1]LOSEP FIJOS 2026'!$N$274+'[1]CODIGO 2026'!$P$307</f>
        <v>28200</v>
      </c>
      <c r="D20" s="230"/>
      <c r="E20" s="8"/>
      <c r="F20" s="8"/>
    </row>
    <row r="21" spans="1:6">
      <c r="A21" s="218" t="s">
        <v>401</v>
      </c>
      <c r="B21" s="250" t="s">
        <v>311</v>
      </c>
      <c r="C21" s="341"/>
      <c r="D21" s="251">
        <f>SUM(C22:C23)</f>
        <v>54054</v>
      </c>
    </row>
    <row r="22" spans="1:6">
      <c r="A22" s="96" t="s">
        <v>402</v>
      </c>
      <c r="B22" s="90" t="s">
        <v>30</v>
      </c>
      <c r="C22" s="106">
        <f>'[1]CODIGO 2026'!$T$307</f>
        <v>6006</v>
      </c>
      <c r="D22" s="230"/>
    </row>
    <row r="23" spans="1:6">
      <c r="A23" s="96" t="s">
        <v>403</v>
      </c>
      <c r="B23" s="90" t="s">
        <v>32</v>
      </c>
      <c r="C23" s="106">
        <f>'[1]CODIGO 2026'!$S$307</f>
        <v>48048</v>
      </c>
      <c r="D23" s="230"/>
    </row>
    <row r="24" spans="1:6">
      <c r="A24" s="218" t="s">
        <v>404</v>
      </c>
      <c r="B24" s="250" t="s">
        <v>143</v>
      </c>
      <c r="C24" s="341"/>
      <c r="D24" s="251">
        <f>SUM(C25:C26)</f>
        <v>10934.821500000002</v>
      </c>
    </row>
    <row r="25" spans="1:6">
      <c r="A25" s="96" t="s">
        <v>405</v>
      </c>
      <c r="B25" s="90" t="s">
        <v>145</v>
      </c>
      <c r="C25" s="342">
        <f>'[1]CODIGO 2026'!$Q$307</f>
        <v>2002.2000000000003</v>
      </c>
      <c r="D25" s="230"/>
    </row>
    <row r="26" spans="1:6">
      <c r="A26" s="96" t="s">
        <v>406</v>
      </c>
      <c r="B26" s="90" t="s">
        <v>147</v>
      </c>
      <c r="C26" s="342">
        <f>'[1]CODIGO 2026'!$R$307</f>
        <v>8932.6215000000011</v>
      </c>
      <c r="D26" s="230"/>
    </row>
    <row r="27" spans="1:6">
      <c r="A27" s="218" t="s">
        <v>407</v>
      </c>
      <c r="B27" s="95" t="s">
        <v>34</v>
      </c>
      <c r="C27" s="341"/>
      <c r="D27" s="251">
        <f>SUM(C28:C30)</f>
        <v>27031.71</v>
      </c>
    </row>
    <row r="28" spans="1:6">
      <c r="A28" s="96" t="s">
        <v>408</v>
      </c>
      <c r="B28" s="122" t="s">
        <v>36</v>
      </c>
      <c r="C28" s="447">
        <v>27031.71</v>
      </c>
      <c r="D28" s="230"/>
    </row>
    <row r="29" spans="1:6">
      <c r="A29" s="96" t="s">
        <v>409</v>
      </c>
      <c r="B29" s="122" t="s">
        <v>151</v>
      </c>
      <c r="C29" s="342">
        <v>0</v>
      </c>
      <c r="D29" s="230"/>
    </row>
    <row r="30" spans="1:6">
      <c r="A30" s="96" t="s">
        <v>410</v>
      </c>
      <c r="B30" s="90" t="s">
        <v>411</v>
      </c>
      <c r="C30" s="342"/>
      <c r="D30" s="230"/>
    </row>
    <row r="31" spans="1:6">
      <c r="A31" s="218" t="s">
        <v>412</v>
      </c>
      <c r="B31" s="95" t="s">
        <v>42</v>
      </c>
      <c r="C31" s="340"/>
      <c r="D31" s="251">
        <f>SUM(C32:C33)</f>
        <v>110265.35318400004</v>
      </c>
    </row>
    <row r="32" spans="1:6">
      <c r="A32" s="96" t="s">
        <v>413</v>
      </c>
      <c r="B32" s="122" t="s">
        <v>44</v>
      </c>
      <c r="C32" s="342">
        <f>'[1]LOSEP FIJOS 2026'!$L$274+'[1]CODIGO 2026'!$N$307</f>
        <v>64994.628720000022</v>
      </c>
      <c r="D32" s="230"/>
      <c r="F32" s="8"/>
    </row>
    <row r="33" spans="1:6">
      <c r="A33" s="96" t="s">
        <v>414</v>
      </c>
      <c r="B33" s="122" t="s">
        <v>46</v>
      </c>
      <c r="C33" s="342">
        <f>'[1]LOSEP FIJOS 2026'!$K$274+'[1]CODIGO 2026'!$M$307</f>
        <v>45270.724464000014</v>
      </c>
      <c r="D33" s="230"/>
      <c r="F33" s="8"/>
    </row>
    <row r="34" spans="1:6">
      <c r="A34" s="218" t="s">
        <v>415</v>
      </c>
      <c r="B34" s="95" t="s">
        <v>48</v>
      </c>
      <c r="C34" s="45"/>
      <c r="D34" s="251">
        <f>SUM(C35:C37)</f>
        <v>200</v>
      </c>
    </row>
    <row r="35" spans="1:6">
      <c r="A35" s="96" t="s">
        <v>416</v>
      </c>
      <c r="B35" s="90" t="s">
        <v>160</v>
      </c>
      <c r="C35" s="120">
        <v>0</v>
      </c>
      <c r="D35" s="230"/>
      <c r="E35" s="346"/>
      <c r="F35" s="173"/>
    </row>
    <row r="36" spans="1:6">
      <c r="A36" s="96" t="s">
        <v>661</v>
      </c>
      <c r="B36" s="90" t="s">
        <v>662</v>
      </c>
      <c r="C36" s="120">
        <v>0</v>
      </c>
      <c r="D36" s="230"/>
      <c r="E36" s="346"/>
      <c r="F36" s="173"/>
    </row>
    <row r="37" spans="1:6" ht="23.25">
      <c r="A37" s="96" t="s">
        <v>417</v>
      </c>
      <c r="B37" s="90" t="s">
        <v>50</v>
      </c>
      <c r="C37" s="120">
        <v>200</v>
      </c>
      <c r="D37" s="230"/>
      <c r="E37" s="346"/>
      <c r="F37" s="173"/>
    </row>
    <row r="38" spans="1:6">
      <c r="A38" s="195">
        <v>331.73</v>
      </c>
      <c r="B38" s="236" t="s">
        <v>292</v>
      </c>
      <c r="C38" s="45"/>
      <c r="D38" s="251">
        <f>SUM(D39+D41+D45+D48+D52+D55+D66+D77+D85)</f>
        <v>905255.54</v>
      </c>
    </row>
    <row r="39" spans="1:6">
      <c r="A39" s="213" t="s">
        <v>418</v>
      </c>
      <c r="B39" s="95" t="s">
        <v>53</v>
      </c>
      <c r="C39" s="45"/>
      <c r="D39" s="251">
        <f>SUM(C40:C40)</f>
        <v>70000</v>
      </c>
    </row>
    <row r="40" spans="1:6">
      <c r="A40" s="96" t="s">
        <v>419</v>
      </c>
      <c r="B40" s="122" t="s">
        <v>165</v>
      </c>
      <c r="C40" s="447">
        <v>70000</v>
      </c>
      <c r="D40" s="230"/>
      <c r="E40" s="173"/>
    </row>
    <row r="41" spans="1:6">
      <c r="A41" s="218" t="s">
        <v>420</v>
      </c>
      <c r="B41" s="95" t="s">
        <v>58</v>
      </c>
      <c r="C41" s="45"/>
      <c r="D41" s="251">
        <f>SUM(C42:C44)</f>
        <v>300100</v>
      </c>
    </row>
    <row r="42" spans="1:6">
      <c r="A42" s="96" t="s">
        <v>421</v>
      </c>
      <c r="B42" s="105" t="s">
        <v>809</v>
      </c>
      <c r="C42" s="163">
        <v>0</v>
      </c>
      <c r="D42" s="230"/>
    </row>
    <row r="43" spans="1:6">
      <c r="A43" s="96" t="s">
        <v>663</v>
      </c>
      <c r="B43" s="64" t="s">
        <v>664</v>
      </c>
      <c r="C43" s="447">
        <v>100</v>
      </c>
      <c r="D43" s="230"/>
    </row>
    <row r="44" spans="1:6">
      <c r="A44" s="96" t="s">
        <v>1017</v>
      </c>
      <c r="B44" s="122" t="s">
        <v>1016</v>
      </c>
      <c r="C44" s="447">
        <v>300000</v>
      </c>
      <c r="D44" s="230"/>
    </row>
    <row r="45" spans="1:6">
      <c r="A45" s="218" t="s">
        <v>422</v>
      </c>
      <c r="B45" s="95" t="s">
        <v>62</v>
      </c>
      <c r="C45" s="45"/>
      <c r="D45" s="251">
        <f>SUM(C46:C47)</f>
        <v>4000</v>
      </c>
    </row>
    <row r="46" spans="1:6">
      <c r="A46" s="96" t="s">
        <v>423</v>
      </c>
      <c r="B46" s="122" t="s">
        <v>64</v>
      </c>
      <c r="C46" s="447">
        <v>1000</v>
      </c>
      <c r="D46" s="230"/>
    </row>
    <row r="47" spans="1:6">
      <c r="A47" s="96" t="s">
        <v>424</v>
      </c>
      <c r="B47" s="122" t="s">
        <v>68</v>
      </c>
      <c r="C47" s="447">
        <v>3000</v>
      </c>
      <c r="D47" s="230"/>
    </row>
    <row r="48" spans="1:6">
      <c r="A48" s="218" t="s">
        <v>425</v>
      </c>
      <c r="B48" s="95" t="s">
        <v>72</v>
      </c>
      <c r="C48" s="45"/>
      <c r="D48" s="251">
        <f>SUM(C49:C51)</f>
        <v>310000</v>
      </c>
    </row>
    <row r="49" spans="1:5">
      <c r="A49" s="96" t="s">
        <v>426</v>
      </c>
      <c r="B49" s="122" t="s">
        <v>174</v>
      </c>
      <c r="C49" s="447">
        <v>200000</v>
      </c>
      <c r="D49" s="230"/>
      <c r="E49" s="173"/>
    </row>
    <row r="50" spans="1:5">
      <c r="A50" s="96" t="s">
        <v>427</v>
      </c>
      <c r="B50" s="122" t="s">
        <v>584</v>
      </c>
      <c r="C50" s="447">
        <v>100000</v>
      </c>
      <c r="D50" s="230"/>
    </row>
    <row r="51" spans="1:5">
      <c r="A51" s="96" t="s">
        <v>428</v>
      </c>
      <c r="B51" s="90" t="s">
        <v>665</v>
      </c>
      <c r="C51" s="447">
        <v>10000</v>
      </c>
      <c r="D51" s="230"/>
    </row>
    <row r="52" spans="1:5">
      <c r="A52" s="218" t="s">
        <v>429</v>
      </c>
      <c r="B52" s="95" t="s">
        <v>79</v>
      </c>
      <c r="C52" s="45"/>
      <c r="D52" s="251">
        <f>SUM(C53:C54)</f>
        <v>44240.22</v>
      </c>
    </row>
    <row r="53" spans="1:5">
      <c r="A53" s="96" t="s">
        <v>888</v>
      </c>
      <c r="B53" s="95" t="s">
        <v>889</v>
      </c>
      <c r="C53" s="447">
        <v>4240.22</v>
      </c>
      <c r="D53" s="251"/>
    </row>
    <row r="54" spans="1:5">
      <c r="A54" s="96" t="s">
        <v>666</v>
      </c>
      <c r="B54" s="90" t="s">
        <v>177</v>
      </c>
      <c r="C54" s="447">
        <v>40000</v>
      </c>
      <c r="D54" s="230"/>
      <c r="E54" s="173"/>
    </row>
    <row r="55" spans="1:5">
      <c r="A55" s="218" t="s">
        <v>430</v>
      </c>
      <c r="B55" s="95" t="s">
        <v>83</v>
      </c>
      <c r="C55" s="45"/>
      <c r="D55" s="8">
        <f>+D56</f>
        <v>0</v>
      </c>
    </row>
    <row r="56" spans="1:5">
      <c r="A56" s="218" t="s">
        <v>873</v>
      </c>
      <c r="B56" s="95" t="s">
        <v>637</v>
      </c>
      <c r="C56" s="120"/>
      <c r="D56" s="251">
        <f>SUM(C57:C65)</f>
        <v>0</v>
      </c>
    </row>
    <row r="57" spans="1:5" ht="23.25">
      <c r="A57" s="64" t="s">
        <v>1516</v>
      </c>
      <c r="B57" s="459" t="s">
        <v>1515</v>
      </c>
      <c r="C57" s="447"/>
      <c r="D57" s="251"/>
    </row>
    <row r="58" spans="1:5">
      <c r="A58" s="64" t="s">
        <v>875</v>
      </c>
      <c r="B58" s="122" t="s">
        <v>971</v>
      </c>
      <c r="C58" s="447"/>
      <c r="D58" s="230"/>
    </row>
    <row r="59" spans="1:5">
      <c r="A59" s="64" t="s">
        <v>876</v>
      </c>
      <c r="B59" s="122" t="s">
        <v>972</v>
      </c>
      <c r="C59" s="447"/>
      <c r="D59" s="230"/>
    </row>
    <row r="60" spans="1:5" ht="23.25">
      <c r="A60" s="64" t="s">
        <v>877</v>
      </c>
      <c r="B60" s="122" t="s">
        <v>872</v>
      </c>
      <c r="C60" s="447"/>
      <c r="D60" s="230"/>
    </row>
    <row r="61" spans="1:5">
      <c r="A61" s="64" t="s">
        <v>874</v>
      </c>
      <c r="B61" s="122" t="s">
        <v>636</v>
      </c>
      <c r="C61" s="447"/>
      <c r="D61" s="230"/>
    </row>
    <row r="62" spans="1:5" ht="23.25">
      <c r="A62" s="64" t="s">
        <v>878</v>
      </c>
      <c r="B62" s="122" t="s">
        <v>973</v>
      </c>
      <c r="C62" s="447"/>
      <c r="D62" s="230"/>
    </row>
    <row r="63" spans="1:5">
      <c r="A63" s="64" t="s">
        <v>890</v>
      </c>
      <c r="B63" s="122" t="s">
        <v>974</v>
      </c>
      <c r="C63" s="447"/>
      <c r="D63" s="45"/>
    </row>
    <row r="64" spans="1:5">
      <c r="A64" t="s">
        <v>1519</v>
      </c>
      <c r="B64" s="169" t="s">
        <v>1517</v>
      </c>
      <c r="C64" s="447"/>
      <c r="D64" s="45"/>
    </row>
    <row r="65" spans="1:5">
      <c r="A65" t="s">
        <v>1520</v>
      </c>
      <c r="B65" s="169" t="s">
        <v>1518</v>
      </c>
      <c r="C65" s="447"/>
      <c r="D65" s="45"/>
    </row>
    <row r="66" spans="1:5">
      <c r="A66" s="218" t="s">
        <v>431</v>
      </c>
      <c r="B66" s="95" t="s">
        <v>291</v>
      </c>
      <c r="C66" s="45"/>
      <c r="D66" s="369">
        <f>+D67</f>
        <v>0</v>
      </c>
    </row>
    <row r="67" spans="1:5">
      <c r="A67" s="96" t="s">
        <v>879</v>
      </c>
      <c r="B67" s="95" t="s">
        <v>667</v>
      </c>
      <c r="C67" s="45"/>
      <c r="D67" s="251">
        <f>SUM(C68:C74)</f>
        <v>0</v>
      </c>
    </row>
    <row r="68" spans="1:5" ht="27.75" customHeight="1">
      <c r="A68" s="96" t="s">
        <v>880</v>
      </c>
      <c r="B68" s="458"/>
      <c r="C68" s="448"/>
      <c r="D68" s="251"/>
    </row>
    <row r="69" spans="1:5" ht="29.25" customHeight="1">
      <c r="A69" s="96" t="s">
        <v>881</v>
      </c>
      <c r="B69" s="458"/>
      <c r="C69" s="448"/>
      <c r="D69" s="251"/>
    </row>
    <row r="70" spans="1:5">
      <c r="A70" s="96" t="s">
        <v>882</v>
      </c>
      <c r="B70" s="458"/>
      <c r="C70" s="448"/>
      <c r="D70" s="251"/>
    </row>
    <row r="71" spans="1:5">
      <c r="A71" s="96" t="s">
        <v>883</v>
      </c>
      <c r="B71" s="458"/>
      <c r="C71" s="448"/>
      <c r="D71" s="251"/>
    </row>
    <row r="72" spans="1:5">
      <c r="A72" s="96" t="s">
        <v>1521</v>
      </c>
      <c r="B72" s="458"/>
      <c r="C72" s="448"/>
      <c r="D72" s="251"/>
    </row>
    <row r="73" spans="1:5">
      <c r="A73" s="96" t="s">
        <v>1522</v>
      </c>
      <c r="B73" s="458" t="s">
        <v>1523</v>
      </c>
      <c r="C73" s="447"/>
      <c r="D73" s="251"/>
    </row>
    <row r="74" spans="1:5">
      <c r="A74" s="96" t="s">
        <v>668</v>
      </c>
      <c r="B74" s="458" t="s">
        <v>600</v>
      </c>
      <c r="C74" s="447"/>
      <c r="D74" s="230"/>
      <c r="E74" s="173"/>
    </row>
    <row r="75" spans="1:5">
      <c r="A75" s="218" t="s">
        <v>701</v>
      </c>
      <c r="B75" s="95" t="s">
        <v>700</v>
      </c>
      <c r="C75" s="256"/>
      <c r="D75" s="251">
        <f>SUM(C76)</f>
        <v>0</v>
      </c>
    </row>
    <row r="76" spans="1:5">
      <c r="A76" s="51" t="s">
        <v>699</v>
      </c>
      <c r="B76" s="48" t="s">
        <v>237</v>
      </c>
      <c r="C76" s="151">
        <v>0</v>
      </c>
      <c r="D76" s="230"/>
    </row>
    <row r="77" spans="1:5">
      <c r="A77" s="218" t="s">
        <v>432</v>
      </c>
      <c r="B77" s="252" t="s">
        <v>433</v>
      </c>
      <c r="C77" s="45"/>
      <c r="D77" s="251">
        <f>SUM(C78:C84)</f>
        <v>176015.32</v>
      </c>
    </row>
    <row r="78" spans="1:5">
      <c r="A78" s="96" t="s">
        <v>434</v>
      </c>
      <c r="B78" s="105" t="s">
        <v>98</v>
      </c>
      <c r="C78" s="447">
        <v>22275.360000000001</v>
      </c>
      <c r="D78" s="230"/>
      <c r="E78" s="173"/>
    </row>
    <row r="79" spans="1:5">
      <c r="A79" s="96" t="s">
        <v>435</v>
      </c>
      <c r="B79" s="122" t="s">
        <v>990</v>
      </c>
      <c r="C79" s="447">
        <v>18300</v>
      </c>
      <c r="D79" s="230"/>
    </row>
    <row r="80" spans="1:5">
      <c r="A80" s="96" t="s">
        <v>436</v>
      </c>
      <c r="B80" s="122" t="s">
        <v>100</v>
      </c>
      <c r="C80" s="163">
        <v>0</v>
      </c>
      <c r="D80" s="230"/>
    </row>
    <row r="81" spans="1:8">
      <c r="A81" s="96" t="s">
        <v>437</v>
      </c>
      <c r="B81" s="122" t="s">
        <v>1437</v>
      </c>
      <c r="C81" s="163">
        <v>0</v>
      </c>
      <c r="D81" s="230"/>
      <c r="E81" s="173"/>
    </row>
    <row r="82" spans="1:8">
      <c r="A82" s="96" t="s">
        <v>438</v>
      </c>
      <c r="B82" s="105" t="s">
        <v>810</v>
      </c>
      <c r="C82" s="447">
        <v>116830.51</v>
      </c>
      <c r="D82" s="230"/>
    </row>
    <row r="83" spans="1:8">
      <c r="A83" s="96" t="s">
        <v>439</v>
      </c>
      <c r="B83" s="122" t="s">
        <v>108</v>
      </c>
      <c r="C83" s="447">
        <v>6609.45</v>
      </c>
      <c r="D83" s="230"/>
    </row>
    <row r="84" spans="1:8">
      <c r="A84" s="96" t="s">
        <v>891</v>
      </c>
      <c r="B84" s="122" t="s">
        <v>1433</v>
      </c>
      <c r="C84" s="447">
        <v>12000</v>
      </c>
      <c r="D84" s="230"/>
      <c r="E84" s="173"/>
    </row>
    <row r="85" spans="1:8">
      <c r="A85" s="218" t="s">
        <v>440</v>
      </c>
      <c r="B85" s="95" t="s">
        <v>110</v>
      </c>
      <c r="C85" s="45"/>
      <c r="D85" s="251">
        <f>SUM(C86:C89)</f>
        <v>900</v>
      </c>
    </row>
    <row r="86" spans="1:8">
      <c r="A86" s="96" t="s">
        <v>441</v>
      </c>
      <c r="B86" s="122" t="s">
        <v>655</v>
      </c>
      <c r="C86" s="447">
        <v>200</v>
      </c>
      <c r="D86" s="230"/>
    </row>
    <row r="87" spans="1:8">
      <c r="A87" s="96" t="s">
        <v>442</v>
      </c>
      <c r="B87" s="122" t="s">
        <v>656</v>
      </c>
      <c r="C87" s="447">
        <v>400</v>
      </c>
      <c r="D87" s="230"/>
    </row>
    <row r="88" spans="1:8">
      <c r="A88" s="96" t="s">
        <v>443</v>
      </c>
      <c r="B88" s="90" t="s">
        <v>657</v>
      </c>
      <c r="C88" s="447">
        <v>200</v>
      </c>
      <c r="D88" s="230"/>
    </row>
    <row r="89" spans="1:8">
      <c r="A89" s="96" t="s">
        <v>444</v>
      </c>
      <c r="B89" s="122" t="s">
        <v>658</v>
      </c>
      <c r="C89" s="447">
        <v>100</v>
      </c>
      <c r="D89" s="230"/>
    </row>
    <row r="90" spans="1:8">
      <c r="A90" s="217"/>
      <c r="B90" s="122"/>
      <c r="C90" s="118"/>
      <c r="D90" s="230"/>
    </row>
    <row r="91" spans="1:8">
      <c r="A91" s="195">
        <v>331.75</v>
      </c>
      <c r="B91" s="236" t="s">
        <v>312</v>
      </c>
      <c r="C91" s="45"/>
      <c r="D91" s="251">
        <f>+D92</f>
        <v>1000000</v>
      </c>
    </row>
    <row r="92" spans="1:8">
      <c r="A92" s="213" t="s">
        <v>445</v>
      </c>
      <c r="B92" s="95" t="s">
        <v>313</v>
      </c>
      <c r="C92" s="45"/>
      <c r="D92" s="251">
        <f>SUM(D93+D97)</f>
        <v>1000000</v>
      </c>
    </row>
    <row r="93" spans="1:8">
      <c r="A93" s="213" t="s">
        <v>446</v>
      </c>
      <c r="B93" s="95" t="s">
        <v>447</v>
      </c>
      <c r="C93" s="45"/>
      <c r="D93" s="251">
        <f>SUM(C94:C96)</f>
        <v>1000000</v>
      </c>
    </row>
    <row r="94" spans="1:8" ht="33.75">
      <c r="A94" s="170" t="s">
        <v>448</v>
      </c>
      <c r="B94" s="178" t="s">
        <v>1420</v>
      </c>
      <c r="C94" s="447">
        <v>1000000</v>
      </c>
      <c r="D94" s="230"/>
      <c r="E94" s="413"/>
    </row>
    <row r="95" spans="1:8" ht="33.75">
      <c r="A95" s="170" t="s">
        <v>449</v>
      </c>
      <c r="B95" s="178" t="s">
        <v>1411</v>
      </c>
      <c r="C95" s="447"/>
      <c r="D95" s="230"/>
      <c r="E95" s="413"/>
      <c r="H95" s="8"/>
    </row>
    <row r="96" spans="1:8">
      <c r="A96" s="170" t="s">
        <v>977</v>
      </c>
      <c r="B96" s="178" t="s">
        <v>852</v>
      </c>
      <c r="C96" s="447"/>
      <c r="D96" s="230"/>
    </row>
    <row r="97" spans="1:6" ht="12.75" customHeight="1">
      <c r="A97" s="213" t="s">
        <v>450</v>
      </c>
      <c r="B97" s="257" t="s">
        <v>451</v>
      </c>
      <c r="C97" s="45"/>
      <c r="D97" s="251">
        <f>SUM(C98)</f>
        <v>0</v>
      </c>
      <c r="F97" s="8"/>
    </row>
    <row r="98" spans="1:6" ht="30.75" customHeight="1">
      <c r="A98" s="170" t="s">
        <v>976</v>
      </c>
      <c r="B98" s="349" t="s">
        <v>975</v>
      </c>
      <c r="C98" s="409"/>
      <c r="D98" s="251"/>
    </row>
    <row r="99" spans="1:6">
      <c r="A99" s="170"/>
      <c r="B99" s="257"/>
      <c r="C99" s="258"/>
      <c r="D99" s="251"/>
    </row>
    <row r="100" spans="1:6">
      <c r="A100" s="195">
        <v>331.8</v>
      </c>
      <c r="B100" s="236" t="s">
        <v>125</v>
      </c>
      <c r="C100" s="45"/>
      <c r="D100" s="251">
        <f>SUM(D101)</f>
        <v>86333.319999999992</v>
      </c>
      <c r="E100" s="360"/>
    </row>
    <row r="101" spans="1:6">
      <c r="A101" s="195">
        <v>331.84</v>
      </c>
      <c r="B101" s="95" t="s">
        <v>126</v>
      </c>
      <c r="C101" s="45"/>
      <c r="D101" s="251">
        <f>+D102+D70+D74</f>
        <v>86333.319999999992</v>
      </c>
    </row>
    <row r="102" spans="1:6">
      <c r="A102" s="213" t="s">
        <v>452</v>
      </c>
      <c r="B102" s="95" t="s">
        <v>128</v>
      </c>
      <c r="C102" s="45"/>
      <c r="D102" s="251">
        <f>SUM(C103:C107)</f>
        <v>86333.319999999992</v>
      </c>
    </row>
    <row r="103" spans="1:6">
      <c r="A103" s="96" t="s">
        <v>838</v>
      </c>
      <c r="B103" s="122" t="s">
        <v>839</v>
      </c>
      <c r="C103" s="447">
        <v>2371.84</v>
      </c>
      <c r="D103" s="230"/>
    </row>
    <row r="104" spans="1:6">
      <c r="A104" s="96" t="s">
        <v>453</v>
      </c>
      <c r="B104" s="122" t="s">
        <v>670</v>
      </c>
      <c r="C104" s="447">
        <v>77461.48</v>
      </c>
      <c r="D104" s="230"/>
    </row>
    <row r="105" spans="1:6">
      <c r="A105" s="96" t="s">
        <v>659</v>
      </c>
      <c r="B105" s="90" t="s">
        <v>611</v>
      </c>
      <c r="C105" s="447">
        <v>0</v>
      </c>
      <c r="D105" s="230"/>
    </row>
    <row r="106" spans="1:6" ht="27.75" customHeight="1">
      <c r="A106" s="96" t="s">
        <v>669</v>
      </c>
      <c r="B106" s="90" t="s">
        <v>660</v>
      </c>
      <c r="C106" s="447">
        <v>0</v>
      </c>
      <c r="D106" s="230"/>
    </row>
    <row r="107" spans="1:6">
      <c r="A107" s="96" t="s">
        <v>454</v>
      </c>
      <c r="B107" s="122" t="s">
        <v>593</v>
      </c>
      <c r="C107" s="447">
        <v>6500</v>
      </c>
      <c r="D107" s="230"/>
    </row>
    <row r="109" spans="1:6" ht="15.75" thickBot="1">
      <c r="A109" s="96"/>
      <c r="B109" s="90"/>
      <c r="C109" s="163"/>
      <c r="D109" s="230"/>
    </row>
    <row r="110" spans="1:6" ht="17.25" thickBot="1">
      <c r="A110" s="501" t="s">
        <v>132</v>
      </c>
      <c r="B110" s="502"/>
      <c r="C110" s="118">
        <f>SUM(C16:C109)</f>
        <v>2811310.164684</v>
      </c>
      <c r="D110" s="253">
        <f>SUM(D14+D38+D91+D101)</f>
        <v>2811310.164684</v>
      </c>
      <c r="F110" s="8"/>
    </row>
    <row r="111" spans="1:6">
      <c r="A111" s="244"/>
      <c r="B111" s="245"/>
      <c r="C111" s="244"/>
      <c r="D111" s="244"/>
    </row>
    <row r="112" spans="1:6">
      <c r="A112" s="244"/>
      <c r="B112" s="245"/>
      <c r="C112" s="244"/>
      <c r="D112" s="259">
        <f>+C110-D110</f>
        <v>0</v>
      </c>
    </row>
    <row r="113" spans="1:4">
      <c r="A113" s="244"/>
      <c r="B113" s="245"/>
      <c r="C113" s="244"/>
      <c r="D113" s="244"/>
    </row>
    <row r="114" spans="1:4">
      <c r="A114" s="244"/>
      <c r="B114" s="245"/>
      <c r="C114" s="244"/>
      <c r="D114" s="244"/>
    </row>
    <row r="115" spans="1:4">
      <c r="A115" s="244"/>
      <c r="B115" s="245"/>
      <c r="C115" s="234"/>
      <c r="D115" s="244"/>
    </row>
    <row r="116" spans="1:4">
      <c r="A116" s="244"/>
      <c r="B116" s="245"/>
      <c r="C116" s="244"/>
      <c r="D116" s="244"/>
    </row>
    <row r="117" spans="1:4">
      <c r="A117" s="244"/>
      <c r="B117" s="245"/>
      <c r="C117" s="244"/>
    </row>
    <row r="118" spans="1:4">
      <c r="C118" s="8"/>
    </row>
  </sheetData>
  <mergeCells count="8">
    <mergeCell ref="A11:D11"/>
    <mergeCell ref="A110:B110"/>
    <mergeCell ref="A2:D2"/>
    <mergeCell ref="A3:D3"/>
    <mergeCell ref="A5:D5"/>
    <mergeCell ref="A7:D7"/>
    <mergeCell ref="A8:D8"/>
    <mergeCell ref="A9:D9"/>
  </mergeCells>
  <phoneticPr fontId="43" type="noConversion"/>
  <pageMargins left="0.9055118110236221" right="0.19685039370078741" top="0.31496062992125984" bottom="0.3937007874015748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J146"/>
  <sheetViews>
    <sheetView topLeftCell="A109" zoomScale="126" zoomScaleNormal="126" zoomScaleSheetLayoutView="124" workbookViewId="0">
      <selection activeCell="C91" sqref="C91"/>
    </sheetView>
  </sheetViews>
  <sheetFormatPr baseColWidth="10" defaultRowHeight="15"/>
  <cols>
    <col min="1" max="1" width="14.140625" customWidth="1"/>
    <col min="2" max="2" width="51.42578125" style="86" customWidth="1"/>
    <col min="3" max="3" width="13.7109375" customWidth="1"/>
    <col min="4" max="4" width="18.140625" customWidth="1"/>
    <col min="5" max="5" width="18.85546875" customWidth="1"/>
    <col min="6" max="6" width="13.28515625" bestFit="1" customWidth="1"/>
  </cols>
  <sheetData>
    <row r="1" spans="1:4" ht="15.75" thickBot="1"/>
    <row r="2" spans="1:4" ht="15.75">
      <c r="A2" s="470" t="s">
        <v>0</v>
      </c>
      <c r="B2" s="471"/>
      <c r="C2" s="471"/>
      <c r="D2" s="472"/>
    </row>
    <row r="3" spans="1:4" ht="15.75">
      <c r="A3" s="473" t="s">
        <v>1</v>
      </c>
      <c r="B3" s="474"/>
      <c r="C3" s="474"/>
      <c r="D3" s="475"/>
    </row>
    <row r="4" spans="1:4" ht="15.75">
      <c r="A4" s="42"/>
      <c r="B4" s="43"/>
      <c r="C4" s="43"/>
      <c r="D4" s="44"/>
    </row>
    <row r="5" spans="1:4" ht="15.75">
      <c r="A5" s="473" t="s">
        <v>1478</v>
      </c>
      <c r="B5" s="474"/>
      <c r="C5" s="474"/>
      <c r="D5" s="475"/>
    </row>
    <row r="6" spans="1:4" ht="15.75">
      <c r="A6" s="42"/>
      <c r="B6" s="43"/>
      <c r="C6" s="43"/>
      <c r="D6" s="44"/>
    </row>
    <row r="7" spans="1:4">
      <c r="A7" s="462" t="s">
        <v>320</v>
      </c>
      <c r="B7" s="463"/>
      <c r="C7" s="463"/>
      <c r="D7" s="464"/>
    </row>
    <row r="8" spans="1:4">
      <c r="A8" s="465" t="s">
        <v>456</v>
      </c>
      <c r="B8" s="466"/>
      <c r="C8" s="466"/>
      <c r="D8" s="467"/>
    </row>
    <row r="9" spans="1:4">
      <c r="A9" s="465" t="s">
        <v>1187</v>
      </c>
      <c r="B9" s="466"/>
      <c r="C9" s="466"/>
      <c r="D9" s="467"/>
    </row>
    <row r="10" spans="1:4">
      <c r="A10" s="385"/>
      <c r="B10" s="386"/>
      <c r="C10" s="386"/>
      <c r="D10" s="387"/>
    </row>
    <row r="11" spans="1:4" ht="15.75" thickBot="1">
      <c r="A11" s="462" t="s">
        <v>5</v>
      </c>
      <c r="B11" s="463"/>
      <c r="C11" s="463"/>
      <c r="D11" s="464"/>
    </row>
    <row r="12" spans="1:4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4">
      <c r="A13" s="9">
        <v>341</v>
      </c>
      <c r="B13" s="116" t="s">
        <v>457</v>
      </c>
      <c r="C13" s="11"/>
      <c r="D13" s="60">
        <f>SUM(D14+D39+D82)</f>
        <v>7479925.86534</v>
      </c>
    </row>
    <row r="14" spans="1:4">
      <c r="A14" s="12">
        <v>341.71</v>
      </c>
      <c r="B14" s="117" t="s">
        <v>294</v>
      </c>
      <c r="C14" s="14"/>
      <c r="D14" s="15">
        <f>SUM(D15+D18+D21+D24+D27+D32+D35)</f>
        <v>1612907.5253399999</v>
      </c>
    </row>
    <row r="15" spans="1:4">
      <c r="A15" s="12" t="s">
        <v>458</v>
      </c>
      <c r="B15" s="98" t="s">
        <v>16</v>
      </c>
      <c r="C15" s="45"/>
      <c r="D15" s="179">
        <f>SUM(C16:C17)</f>
        <v>954865.79999999993</v>
      </c>
    </row>
    <row r="16" spans="1:4">
      <c r="A16" s="19" t="s">
        <v>459</v>
      </c>
      <c r="B16" s="103" t="s">
        <v>18</v>
      </c>
      <c r="C16" s="123">
        <f>'[1]LOSEP FIJOS 2026'!$J$254</f>
        <v>299712</v>
      </c>
      <c r="D16" s="21"/>
    </row>
    <row r="17" spans="1:5">
      <c r="A17" s="19" t="s">
        <v>460</v>
      </c>
      <c r="B17" s="103" t="s">
        <v>20</v>
      </c>
      <c r="C17" s="123">
        <f>'[1]CODIGO 2026'!$L$255</f>
        <v>655153.79999999993</v>
      </c>
      <c r="D17" s="21"/>
    </row>
    <row r="18" spans="1:5">
      <c r="A18" s="25" t="s">
        <v>461</v>
      </c>
      <c r="B18" s="98" t="s">
        <v>22</v>
      </c>
      <c r="C18" s="45"/>
      <c r="D18" s="15">
        <f>SUM(C19:C20)</f>
        <v>141414.15</v>
      </c>
    </row>
    <row r="19" spans="1:5">
      <c r="A19" s="19" t="s">
        <v>462</v>
      </c>
      <c r="B19" s="103" t="s">
        <v>24</v>
      </c>
      <c r="C19" s="123">
        <f>'[1]LOSEP FIJOS 2026'!$M$254+'[1]CODIGO 2026'!$O$255+'[1]LOSEP  OCASIONAL 2026'!$L$57</f>
        <v>89009.15</v>
      </c>
      <c r="D19" s="21"/>
    </row>
    <row r="20" spans="1:5">
      <c r="A20" s="19" t="s">
        <v>463</v>
      </c>
      <c r="B20" s="103" t="s">
        <v>26</v>
      </c>
      <c r="C20" s="123">
        <f>'[1]LOSEP FIJOS 2026'!$N$254+'[1]CODIGO 2026'!$P$255+'[1]LOSEP  OCASIONAL 2026'!$M$57</f>
        <v>52405</v>
      </c>
      <c r="D20" s="21"/>
      <c r="E20" s="8"/>
    </row>
    <row r="21" spans="1:5">
      <c r="A21" s="25" t="s">
        <v>464</v>
      </c>
      <c r="B21" s="98" t="s">
        <v>311</v>
      </c>
      <c r="C21" s="45"/>
      <c r="D21" s="15">
        <f>SUM(C22:C23)</f>
        <v>99792</v>
      </c>
    </row>
    <row r="22" spans="1:5">
      <c r="A22" s="19" t="s">
        <v>465</v>
      </c>
      <c r="B22" s="46" t="s">
        <v>30</v>
      </c>
      <c r="C22" s="123">
        <f>'[1]CODIGO 2026'!$T$255</f>
        <v>11088</v>
      </c>
      <c r="D22" s="21"/>
    </row>
    <row r="23" spans="1:5">
      <c r="A23" s="19" t="s">
        <v>466</v>
      </c>
      <c r="B23" s="46" t="s">
        <v>32</v>
      </c>
      <c r="C23" s="123">
        <f>'[1]CODIGO 2026'!$S$255</f>
        <v>88704</v>
      </c>
      <c r="D23" s="21"/>
    </row>
    <row r="24" spans="1:5">
      <c r="A24" s="25" t="s">
        <v>467</v>
      </c>
      <c r="B24" s="98" t="s">
        <v>143</v>
      </c>
      <c r="C24" s="45"/>
      <c r="D24" s="15">
        <f>SUM(C25:C26)</f>
        <v>22464.775499999996</v>
      </c>
    </row>
    <row r="25" spans="1:5">
      <c r="A25" s="19" t="s">
        <v>468</v>
      </c>
      <c r="B25" s="46" t="s">
        <v>145</v>
      </c>
      <c r="C25" s="123">
        <f>'[1]CODIGO 2026'!$Q$255</f>
        <v>5301.6</v>
      </c>
      <c r="D25" s="21"/>
    </row>
    <row r="26" spans="1:5">
      <c r="A26" s="19" t="s">
        <v>469</v>
      </c>
      <c r="B26" s="46" t="s">
        <v>147</v>
      </c>
      <c r="C26" s="123">
        <f>'[1]CODIGO 2026'!$R$255</f>
        <v>17163.175499999994</v>
      </c>
      <c r="D26" s="21"/>
    </row>
    <row r="27" spans="1:5">
      <c r="A27" s="25" t="s">
        <v>470</v>
      </c>
      <c r="B27" s="101" t="s">
        <v>34</v>
      </c>
      <c r="C27" s="45"/>
      <c r="D27" s="15">
        <f>SUM(C28:C31)</f>
        <v>182280</v>
      </c>
    </row>
    <row r="28" spans="1:5">
      <c r="A28" s="19" t="s">
        <v>471</v>
      </c>
      <c r="B28" s="103" t="s">
        <v>36</v>
      </c>
      <c r="C28" s="447">
        <v>60000</v>
      </c>
      <c r="D28" s="21"/>
    </row>
    <row r="29" spans="1:5">
      <c r="A29" s="19" t="s">
        <v>472</v>
      </c>
      <c r="B29" s="103" t="s">
        <v>151</v>
      </c>
      <c r="C29" s="123">
        <f>'[1]LOSEP  OCASIONAL 2026'!$I$57</f>
        <v>122280</v>
      </c>
      <c r="D29" s="21"/>
    </row>
    <row r="30" spans="1:5">
      <c r="A30" s="19" t="s">
        <v>473</v>
      </c>
      <c r="B30" s="46" t="s">
        <v>474</v>
      </c>
      <c r="C30" s="123"/>
      <c r="D30" s="21"/>
    </row>
    <row r="31" spans="1:5">
      <c r="A31" s="19" t="s">
        <v>475</v>
      </c>
      <c r="B31" s="46" t="s">
        <v>40</v>
      </c>
      <c r="C31" s="123"/>
      <c r="D31" s="21"/>
    </row>
    <row r="32" spans="1:5">
      <c r="A32" s="25" t="s">
        <v>476</v>
      </c>
      <c r="B32" s="101" t="s">
        <v>42</v>
      </c>
      <c r="C32" s="45"/>
      <c r="D32" s="15">
        <f>SUM(C33:C34)</f>
        <v>212090.79984000002</v>
      </c>
    </row>
    <row r="33" spans="1:5">
      <c r="A33" s="19" t="s">
        <v>477</v>
      </c>
      <c r="B33" s="103" t="s">
        <v>44</v>
      </c>
      <c r="C33" s="123">
        <f>'[1]LOSEP FIJOS 2026'!$L$254+'[1]CODIGO 2026'!$N$255+'[1]LOSEP  OCASIONAL 2026'!$K$57</f>
        <v>125013.49470000001</v>
      </c>
      <c r="D33" s="21"/>
      <c r="E33" s="8"/>
    </row>
    <row r="34" spans="1:5">
      <c r="A34" s="19" t="s">
        <v>478</v>
      </c>
      <c r="B34" s="103" t="s">
        <v>46</v>
      </c>
      <c r="C34" s="123">
        <f>'[1]LOSEP FIJOS 2026'!$K$254+'[1]CODIGO 2026'!$M$255+'[1]LOSEP  OCASIONAL 2026'!$J$57</f>
        <v>87077.305140000011</v>
      </c>
      <c r="D34" s="21"/>
      <c r="E34" s="8"/>
    </row>
    <row r="35" spans="1:5">
      <c r="A35" s="25" t="s">
        <v>479</v>
      </c>
      <c r="B35" s="101" t="s">
        <v>48</v>
      </c>
      <c r="C35" s="92"/>
      <c r="D35" s="15">
        <f>SUM(C36:C38)</f>
        <v>0</v>
      </c>
    </row>
    <row r="36" spans="1:5">
      <c r="A36" s="19" t="s">
        <v>480</v>
      </c>
      <c r="B36" s="46" t="s">
        <v>324</v>
      </c>
      <c r="C36" s="123">
        <v>0</v>
      </c>
      <c r="D36" s="15"/>
      <c r="E36" s="169"/>
    </row>
    <row r="37" spans="1:5">
      <c r="A37" s="19" t="s">
        <v>672</v>
      </c>
      <c r="B37" s="46" t="s">
        <v>161</v>
      </c>
      <c r="C37" s="123">
        <v>0</v>
      </c>
      <c r="D37" s="15"/>
      <c r="E37" s="169"/>
    </row>
    <row r="38" spans="1:5">
      <c r="A38" s="19" t="s">
        <v>481</v>
      </c>
      <c r="B38" s="46" t="s">
        <v>50</v>
      </c>
      <c r="C38" s="123">
        <v>0</v>
      </c>
      <c r="D38" s="21"/>
    </row>
    <row r="39" spans="1:5">
      <c r="A39" s="33">
        <v>341.73</v>
      </c>
      <c r="B39" s="121" t="s">
        <v>292</v>
      </c>
      <c r="C39" s="92"/>
      <c r="D39" s="15">
        <f>SUM(D40+D42+D48+D51+D56+D59+D70+D78)</f>
        <v>3922226.34</v>
      </c>
    </row>
    <row r="40" spans="1:5">
      <c r="A40" s="25" t="s">
        <v>482</v>
      </c>
      <c r="B40" s="101" t="s">
        <v>53</v>
      </c>
      <c r="C40" s="92"/>
      <c r="D40" s="15">
        <f>SUM(C41:C41)</f>
        <v>50000</v>
      </c>
    </row>
    <row r="41" spans="1:5">
      <c r="A41" s="19" t="s">
        <v>483</v>
      </c>
      <c r="B41" s="46" t="s">
        <v>484</v>
      </c>
      <c r="C41" s="447">
        <v>50000</v>
      </c>
      <c r="D41" s="21"/>
    </row>
    <row r="42" spans="1:5">
      <c r="A42" s="25" t="s">
        <v>485</v>
      </c>
      <c r="B42" s="101" t="s">
        <v>58</v>
      </c>
      <c r="C42" s="92"/>
      <c r="D42" s="15">
        <f>SUM(C43:C47)</f>
        <v>949958.37</v>
      </c>
    </row>
    <row r="43" spans="1:5">
      <c r="A43" s="19" t="s">
        <v>486</v>
      </c>
      <c r="B43" s="103" t="s">
        <v>167</v>
      </c>
      <c r="C43" s="447">
        <v>20663.04</v>
      </c>
      <c r="D43" s="21"/>
      <c r="E43" s="169"/>
    </row>
    <row r="44" spans="1:5">
      <c r="A44" s="19" t="s">
        <v>487</v>
      </c>
      <c r="B44" s="20" t="s">
        <v>783</v>
      </c>
      <c r="C44" s="123">
        <v>0</v>
      </c>
      <c r="D44" s="134"/>
    </row>
    <row r="45" spans="1:5">
      <c r="A45" s="19" t="s">
        <v>673</v>
      </c>
      <c r="B45" s="103" t="s">
        <v>488</v>
      </c>
      <c r="C45" s="123">
        <v>0</v>
      </c>
      <c r="D45" s="21"/>
    </row>
    <row r="46" spans="1:5">
      <c r="A46" s="19" t="s">
        <v>857</v>
      </c>
      <c r="B46" s="103" t="s">
        <v>858</v>
      </c>
      <c r="C46" s="447">
        <v>429295.33</v>
      </c>
      <c r="D46" s="21"/>
      <c r="E46" s="169"/>
    </row>
    <row r="47" spans="1:5">
      <c r="A47" s="19" t="s">
        <v>1019</v>
      </c>
      <c r="B47" s="103" t="s">
        <v>1016</v>
      </c>
      <c r="C47" s="447">
        <v>500000</v>
      </c>
      <c r="D47" s="21"/>
      <c r="E47" s="169"/>
    </row>
    <row r="48" spans="1:5">
      <c r="A48" s="25" t="s">
        <v>489</v>
      </c>
      <c r="B48" s="101" t="s">
        <v>62</v>
      </c>
      <c r="C48" s="92"/>
      <c r="D48" s="15">
        <f>SUM(C49:C50)</f>
        <v>3000</v>
      </c>
    </row>
    <row r="49" spans="1:5">
      <c r="A49" s="19" t="s">
        <v>490</v>
      </c>
      <c r="B49" s="103" t="s">
        <v>64</v>
      </c>
      <c r="C49" s="447">
        <v>1000</v>
      </c>
      <c r="D49" s="21"/>
    </row>
    <row r="50" spans="1:5">
      <c r="A50" s="19" t="s">
        <v>491</v>
      </c>
      <c r="B50" s="103" t="s">
        <v>68</v>
      </c>
      <c r="C50" s="447">
        <v>2000</v>
      </c>
      <c r="D50" s="21"/>
    </row>
    <row r="51" spans="1:5">
      <c r="A51" s="25" t="s">
        <v>492</v>
      </c>
      <c r="B51" s="101" t="s">
        <v>72</v>
      </c>
      <c r="C51" s="92"/>
      <c r="D51" s="15">
        <f>SUM(C52:C55)</f>
        <v>750000</v>
      </c>
    </row>
    <row r="52" spans="1:5">
      <c r="A52" s="19" t="s">
        <v>493</v>
      </c>
      <c r="B52" s="103" t="s">
        <v>74</v>
      </c>
      <c r="C52" s="123">
        <v>0</v>
      </c>
      <c r="D52" s="21"/>
    </row>
    <row r="53" spans="1:5">
      <c r="A53" s="19" t="s">
        <v>494</v>
      </c>
      <c r="B53" s="103" t="s">
        <v>76</v>
      </c>
      <c r="C53" s="447">
        <v>400000</v>
      </c>
      <c r="D53" s="134"/>
      <c r="E53" s="411"/>
    </row>
    <row r="54" spans="1:5">
      <c r="A54" s="19" t="s">
        <v>495</v>
      </c>
      <c r="B54" s="103" t="s">
        <v>77</v>
      </c>
      <c r="C54" s="447">
        <v>250000</v>
      </c>
      <c r="D54" s="21"/>
    </row>
    <row r="55" spans="1:5">
      <c r="A55" s="19" t="s">
        <v>892</v>
      </c>
      <c r="B55" s="103" t="s">
        <v>893</v>
      </c>
      <c r="C55" s="447">
        <v>100000</v>
      </c>
      <c r="D55" s="21"/>
    </row>
    <row r="56" spans="1:5" ht="17.25">
      <c r="A56" s="25" t="s">
        <v>1224</v>
      </c>
      <c r="B56" s="103"/>
      <c r="C56" s="123"/>
      <c r="D56" s="402">
        <f>C58+C57</f>
        <v>66591.399999999994</v>
      </c>
    </row>
    <row r="57" spans="1:5" ht="17.25">
      <c r="A57" t="s">
        <v>1525</v>
      </c>
      <c r="B57" t="s">
        <v>1524</v>
      </c>
      <c r="C57" s="447">
        <v>47441.4</v>
      </c>
      <c r="D57" s="402"/>
    </row>
    <row r="58" spans="1:5">
      <c r="A58" s="96" t="s">
        <v>1225</v>
      </c>
      <c r="B58" s="103" t="s">
        <v>1226</v>
      </c>
      <c r="C58" s="447">
        <v>19150</v>
      </c>
      <c r="D58" s="401"/>
    </row>
    <row r="59" spans="1:5">
      <c r="A59" s="25" t="s">
        <v>496</v>
      </c>
      <c r="B59" s="101" t="s">
        <v>83</v>
      </c>
      <c r="C59" s="92"/>
      <c r="D59" s="15">
        <f>SUM(C61:C68)</f>
        <v>75400</v>
      </c>
    </row>
    <row r="60" spans="1:5" ht="16.5">
      <c r="A60" s="96" t="s">
        <v>856</v>
      </c>
      <c r="B60" s="122" t="s">
        <v>84</v>
      </c>
      <c r="C60" s="171"/>
      <c r="D60" s="172">
        <f>SUM(C60)</f>
        <v>0</v>
      </c>
    </row>
    <row r="61" spans="1:5" ht="16.5">
      <c r="A61" s="96" t="s">
        <v>498</v>
      </c>
      <c r="B61" s="103" t="s">
        <v>499</v>
      </c>
      <c r="C61" s="123"/>
      <c r="D61" s="130"/>
    </row>
    <row r="62" spans="1:5">
      <c r="A62" s="96" t="s">
        <v>894</v>
      </c>
      <c r="B62" s="46" t="s">
        <v>840</v>
      </c>
      <c r="C62" s="447">
        <v>100</v>
      </c>
      <c r="D62" s="200"/>
    </row>
    <row r="63" spans="1:5">
      <c r="A63" s="96" t="s">
        <v>895</v>
      </c>
      <c r="B63" s="458"/>
      <c r="C63" s="461"/>
      <c r="D63" s="52"/>
    </row>
    <row r="64" spans="1:5">
      <c r="A64" s="133" t="s">
        <v>896</v>
      </c>
      <c r="B64" s="458"/>
      <c r="C64" s="461"/>
      <c r="D64" s="52"/>
    </row>
    <row r="65" spans="1:10">
      <c r="A65" s="133" t="s">
        <v>897</v>
      </c>
      <c r="B65" s="90" t="s">
        <v>898</v>
      </c>
      <c r="C65" s="447">
        <v>60000</v>
      </c>
      <c r="D65" s="52"/>
    </row>
    <row r="66" spans="1:10">
      <c r="A66" s="133" t="s">
        <v>1526</v>
      </c>
      <c r="B66" s="90" t="s">
        <v>1527</v>
      </c>
      <c r="C66" s="447">
        <v>5000</v>
      </c>
      <c r="D66" s="52"/>
    </row>
    <row r="67" spans="1:10">
      <c r="A67" s="132" t="s">
        <v>497</v>
      </c>
      <c r="B67" s="46" t="s">
        <v>674</v>
      </c>
      <c r="C67" s="447">
        <v>5000</v>
      </c>
      <c r="D67" s="52"/>
    </row>
    <row r="68" spans="1:10">
      <c r="A68" t="s">
        <v>1528</v>
      </c>
      <c r="B68" t="s">
        <v>1529</v>
      </c>
      <c r="C68" s="447">
        <v>5300</v>
      </c>
      <c r="D68" s="52"/>
    </row>
    <row r="69" spans="1:10">
      <c r="A69" s="132"/>
      <c r="B69" s="46"/>
      <c r="C69" s="447"/>
      <c r="D69" s="52"/>
    </row>
    <row r="70" spans="1:10">
      <c r="A70" s="129" t="s">
        <v>500</v>
      </c>
      <c r="B70" s="101" t="s">
        <v>96</v>
      </c>
      <c r="C70" s="92"/>
      <c r="D70" s="179">
        <f>SUM(C71:C76)</f>
        <v>2023000</v>
      </c>
    </row>
    <row r="71" spans="1:10">
      <c r="A71" s="19" t="s">
        <v>501</v>
      </c>
      <c r="B71" s="20" t="s">
        <v>98</v>
      </c>
      <c r="C71" s="447">
        <v>52000</v>
      </c>
      <c r="D71" s="52"/>
      <c r="J71">
        <v>12</v>
      </c>
    </row>
    <row r="72" spans="1:10">
      <c r="A72" s="19" t="s">
        <v>502</v>
      </c>
      <c r="B72" s="103" t="s">
        <v>990</v>
      </c>
      <c r="C72" s="447">
        <v>300000</v>
      </c>
      <c r="D72" s="52"/>
    </row>
    <row r="73" spans="1:10">
      <c r="A73" s="19" t="s">
        <v>503</v>
      </c>
      <c r="B73" s="103" t="s">
        <v>100</v>
      </c>
      <c r="C73" s="123">
        <v>0</v>
      </c>
      <c r="D73" s="200"/>
    </row>
    <row r="74" spans="1:10">
      <c r="A74" s="19" t="s">
        <v>504</v>
      </c>
      <c r="B74" s="103" t="s">
        <v>102</v>
      </c>
      <c r="C74" s="447">
        <v>21000</v>
      </c>
      <c r="D74" s="52"/>
    </row>
    <row r="75" spans="1:10" ht="39" customHeight="1">
      <c r="A75" s="96" t="s">
        <v>505</v>
      </c>
      <c r="B75" s="122" t="s">
        <v>106</v>
      </c>
      <c r="C75" s="447">
        <v>800000</v>
      </c>
      <c r="D75" s="52"/>
    </row>
    <row r="76" spans="1:10">
      <c r="A76" s="19" t="s">
        <v>506</v>
      </c>
      <c r="B76" s="103" t="s">
        <v>108</v>
      </c>
      <c r="C76" s="447">
        <v>850000</v>
      </c>
      <c r="D76" s="52"/>
      <c r="E76" s="8"/>
    </row>
    <row r="77" spans="1:10">
      <c r="A77" s="27"/>
      <c r="B77" s="103"/>
      <c r="C77" s="123"/>
      <c r="D77" s="52"/>
    </row>
    <row r="78" spans="1:10">
      <c r="A78" s="25" t="s">
        <v>507</v>
      </c>
      <c r="B78" s="101" t="s">
        <v>110</v>
      </c>
      <c r="C78" s="92"/>
      <c r="D78" s="179">
        <f>SUM(C79:C81)</f>
        <v>4276.57</v>
      </c>
    </row>
    <row r="79" spans="1:10">
      <c r="A79" s="19" t="s">
        <v>899</v>
      </c>
      <c r="B79" s="46" t="s">
        <v>900</v>
      </c>
      <c r="C79" s="123">
        <v>0</v>
      </c>
      <c r="D79" s="179"/>
    </row>
    <row r="80" spans="1:10">
      <c r="A80" s="19" t="s">
        <v>508</v>
      </c>
      <c r="B80" s="103" t="s">
        <v>675</v>
      </c>
      <c r="C80" s="447">
        <v>200</v>
      </c>
      <c r="D80" s="52"/>
    </row>
    <row r="81" spans="1:6">
      <c r="A81" s="19" t="s">
        <v>509</v>
      </c>
      <c r="B81" s="46" t="s">
        <v>676</v>
      </c>
      <c r="C81" s="447">
        <v>4076.57</v>
      </c>
      <c r="D81" s="52"/>
    </row>
    <row r="82" spans="1:6">
      <c r="A82" s="33">
        <v>341.75</v>
      </c>
      <c r="B82" s="121" t="s">
        <v>312</v>
      </c>
      <c r="C82" s="92"/>
      <c r="D82" s="179">
        <f>SUM(D83+D96+D101)</f>
        <v>1944792</v>
      </c>
    </row>
    <row r="83" spans="1:6">
      <c r="A83" s="12" t="s">
        <v>510</v>
      </c>
      <c r="B83" s="121" t="s">
        <v>511</v>
      </c>
      <c r="C83" s="92"/>
      <c r="D83" s="179">
        <f>SUM(D84+D89+D94)</f>
        <v>1944792</v>
      </c>
    </row>
    <row r="84" spans="1:6">
      <c r="A84" s="12" t="s">
        <v>512</v>
      </c>
      <c r="B84" s="121" t="s">
        <v>383</v>
      </c>
      <c r="C84" s="92"/>
      <c r="D84" s="124">
        <f>SUM(C85:C88)</f>
        <v>94792</v>
      </c>
    </row>
    <row r="85" spans="1:6">
      <c r="A85" s="12" t="s">
        <v>1530</v>
      </c>
      <c r="B85" s="364" t="s">
        <v>983</v>
      </c>
      <c r="C85" s="447">
        <v>65000</v>
      </c>
      <c r="D85" s="124"/>
    </row>
    <row r="86" spans="1:6" ht="23.25">
      <c r="A86" s="170" t="s">
        <v>859</v>
      </c>
      <c r="B86" s="90" t="s">
        <v>978</v>
      </c>
      <c r="C86" s="409">
        <v>0</v>
      </c>
      <c r="D86" s="229"/>
      <c r="F86" s="22"/>
    </row>
    <row r="87" spans="1:6">
      <c r="A87" s="170"/>
      <c r="B87" s="46" t="s">
        <v>525</v>
      </c>
      <c r="C87" s="447">
        <v>29792</v>
      </c>
      <c r="D87" s="124"/>
    </row>
    <row r="88" spans="1:6">
      <c r="A88" s="170"/>
      <c r="B88" s="46" t="s">
        <v>1438</v>
      </c>
      <c r="C88" s="409"/>
      <c r="D88" s="124"/>
    </row>
    <row r="89" spans="1:6">
      <c r="A89" s="213" t="s">
        <v>513</v>
      </c>
      <c r="B89" s="236" t="s">
        <v>514</v>
      </c>
      <c r="C89" s="45"/>
      <c r="D89" s="124">
        <f>SUM(C90:C93)</f>
        <v>650000</v>
      </c>
    </row>
    <row r="90" spans="1:6">
      <c r="A90" s="170" t="s">
        <v>866</v>
      </c>
      <c r="B90" s="90" t="s">
        <v>1558</v>
      </c>
      <c r="C90" s="123">
        <v>350000</v>
      </c>
      <c r="D90" s="229"/>
    </row>
    <row r="91" spans="1:6">
      <c r="A91" s="170" t="s">
        <v>677</v>
      </c>
      <c r="B91" s="90" t="s">
        <v>860</v>
      </c>
      <c r="C91" s="123">
        <v>300000</v>
      </c>
      <c r="D91" s="230"/>
    </row>
    <row r="92" spans="1:6">
      <c r="A92" s="170" t="s">
        <v>861</v>
      </c>
      <c r="B92" s="90" t="s">
        <v>862</v>
      </c>
      <c r="C92" s="123"/>
      <c r="D92" s="230"/>
    </row>
    <row r="93" spans="1:6" ht="44.1" customHeight="1">
      <c r="A93" s="170" t="s">
        <v>863</v>
      </c>
      <c r="B93" s="90" t="s">
        <v>864</v>
      </c>
      <c r="C93" s="123"/>
      <c r="D93" s="128"/>
      <c r="F93" s="26"/>
    </row>
    <row r="94" spans="1:6" ht="16.5">
      <c r="A94" s="213" t="s">
        <v>515</v>
      </c>
      <c r="B94" s="236" t="s">
        <v>288</v>
      </c>
      <c r="C94" s="45"/>
      <c r="D94" s="128">
        <f>SUM(C95:C95)</f>
        <v>1200000</v>
      </c>
    </row>
    <row r="95" spans="1:6">
      <c r="A95" s="170" t="s">
        <v>678</v>
      </c>
      <c r="B95" s="90" t="s">
        <v>1546</v>
      </c>
      <c r="C95" s="409">
        <v>1200000</v>
      </c>
      <c r="D95" s="231"/>
    </row>
    <row r="96" spans="1:6" ht="26.25" customHeight="1">
      <c r="A96" s="237" t="s">
        <v>516</v>
      </c>
      <c r="B96" s="236" t="s">
        <v>517</v>
      </c>
      <c r="C96" s="419"/>
      <c r="D96" s="128">
        <f>D97</f>
        <v>0</v>
      </c>
    </row>
    <row r="97" spans="1:7" ht="23.25" customHeight="1">
      <c r="A97" s="213" t="s">
        <v>518</v>
      </c>
      <c r="B97" s="95" t="s">
        <v>519</v>
      </c>
      <c r="C97" s="419"/>
      <c r="D97" s="124">
        <f>SUM(C98:C100)</f>
        <v>0</v>
      </c>
    </row>
    <row r="98" spans="1:7" hidden="1">
      <c r="A98" s="170" t="s">
        <v>520</v>
      </c>
      <c r="B98" s="90" t="s">
        <v>521</v>
      </c>
      <c r="C98" s="123"/>
      <c r="D98" s="230"/>
    </row>
    <row r="99" spans="1:7" hidden="1">
      <c r="A99" s="170" t="s">
        <v>522</v>
      </c>
      <c r="B99" s="90" t="s">
        <v>523</v>
      </c>
      <c r="C99" s="123"/>
      <c r="D99" s="230"/>
    </row>
    <row r="100" spans="1:7" ht="37.5" customHeight="1">
      <c r="A100" s="170" t="s">
        <v>520</v>
      </c>
      <c r="B100" s="90" t="s">
        <v>1432</v>
      </c>
      <c r="C100" s="412"/>
      <c r="D100" s="230"/>
    </row>
    <row r="101" spans="1:7" ht="16.5">
      <c r="A101" s="237" t="s">
        <v>524</v>
      </c>
      <c r="B101" s="236" t="s">
        <v>525</v>
      </c>
      <c r="C101" s="120"/>
      <c r="D101" s="201">
        <f>D102</f>
        <v>0</v>
      </c>
    </row>
    <row r="102" spans="1:7" ht="16.5">
      <c r="A102" s="213" t="s">
        <v>526</v>
      </c>
      <c r="B102" s="95" t="s">
        <v>527</v>
      </c>
      <c r="C102" s="120"/>
      <c r="D102" s="201">
        <f>SUM(C103:C108)</f>
        <v>0</v>
      </c>
      <c r="F102" s="26"/>
    </row>
    <row r="103" spans="1:7">
      <c r="A103" s="170" t="s">
        <v>1439</v>
      </c>
      <c r="B103" s="90"/>
      <c r="C103" s="409"/>
      <c r="D103" s="230"/>
      <c r="F103" s="361"/>
      <c r="G103" s="362"/>
    </row>
    <row r="104" spans="1:7">
      <c r="A104" s="170" t="s">
        <v>1440</v>
      </c>
      <c r="B104" s="90"/>
      <c r="C104" s="409"/>
      <c r="D104" s="229"/>
      <c r="F104" s="8"/>
    </row>
    <row r="105" spans="1:7">
      <c r="A105" s="170" t="s">
        <v>865</v>
      </c>
      <c r="B105" s="90"/>
      <c r="C105" s="420"/>
      <c r="D105" s="230"/>
    </row>
    <row r="106" spans="1:7">
      <c r="A106" s="170" t="s">
        <v>867</v>
      </c>
      <c r="B106" s="90"/>
      <c r="C106" s="123"/>
      <c r="D106" s="230"/>
    </row>
    <row r="107" spans="1:7">
      <c r="A107" s="170" t="s">
        <v>1441</v>
      </c>
      <c r="B107" s="90"/>
      <c r="C107" s="123"/>
      <c r="D107" s="230"/>
    </row>
    <row r="108" spans="1:7">
      <c r="A108" s="170" t="s">
        <v>1442</v>
      </c>
      <c r="B108" s="90"/>
      <c r="C108" s="123"/>
      <c r="D108" s="230"/>
    </row>
    <row r="109" spans="1:7" ht="16.5">
      <c r="A109" s="195">
        <v>341.8</v>
      </c>
      <c r="B109" s="236" t="s">
        <v>125</v>
      </c>
      <c r="C109" s="45"/>
      <c r="D109" s="232">
        <f>SUM(D110)</f>
        <v>645967.04</v>
      </c>
    </row>
    <row r="110" spans="1:7" ht="16.5">
      <c r="A110" s="195">
        <v>341.84</v>
      </c>
      <c r="B110" s="95" t="s">
        <v>126</v>
      </c>
      <c r="C110" s="45"/>
      <c r="D110" s="232">
        <f>SUM(D111)</f>
        <v>645967.04</v>
      </c>
    </row>
    <row r="111" spans="1:7" ht="16.5">
      <c r="A111" s="213" t="s">
        <v>529</v>
      </c>
      <c r="B111" s="95" t="s">
        <v>128</v>
      </c>
      <c r="C111" s="45"/>
      <c r="D111" s="232">
        <f>SUM(C112:C114)</f>
        <v>645967.04</v>
      </c>
    </row>
    <row r="112" spans="1:7">
      <c r="A112" s="96" t="s">
        <v>530</v>
      </c>
      <c r="B112" s="122" t="s">
        <v>595</v>
      </c>
      <c r="C112" s="447">
        <v>23985</v>
      </c>
      <c r="D112" s="230"/>
    </row>
    <row r="113" spans="1:5">
      <c r="A113" s="96" t="s">
        <v>531</v>
      </c>
      <c r="B113" s="122" t="s">
        <v>684</v>
      </c>
      <c r="C113" s="447">
        <v>585881.5</v>
      </c>
      <c r="D113" s="230"/>
    </row>
    <row r="114" spans="1:5">
      <c r="A114" s="96" t="s">
        <v>1557</v>
      </c>
      <c r="B114" s="90" t="s">
        <v>660</v>
      </c>
      <c r="C114" s="447">
        <v>36100.54</v>
      </c>
      <c r="D114" s="230"/>
    </row>
    <row r="116" spans="1:5">
      <c r="A116" s="241"/>
      <c r="B116" s="242"/>
      <c r="C116" s="243"/>
      <c r="D116" s="233"/>
    </row>
    <row r="117" spans="1:5" ht="16.5">
      <c r="A117" s="503" t="s">
        <v>132</v>
      </c>
      <c r="B117" s="503"/>
      <c r="C117" s="351">
        <f>SUM(C16:C114)</f>
        <v>8125892.9053400001</v>
      </c>
      <c r="D117" s="350">
        <f>SUM(D13+D109)</f>
        <v>8125892.9053400001</v>
      </c>
      <c r="E117" s="8"/>
    </row>
    <row r="118" spans="1:5">
      <c r="A118" s="244"/>
      <c r="B118" s="245"/>
      <c r="C118" s="244"/>
      <c r="D118" s="234"/>
    </row>
    <row r="119" spans="1:5">
      <c r="A119" s="244"/>
      <c r="B119" s="245"/>
      <c r="C119" s="235"/>
      <c r="D119" s="235"/>
    </row>
    <row r="120" spans="1:5">
      <c r="A120" s="244"/>
      <c r="B120" s="245"/>
      <c r="C120" s="246"/>
      <c r="D120" s="234"/>
    </row>
    <row r="121" spans="1:5">
      <c r="A121" s="244"/>
      <c r="B121" s="245"/>
      <c r="C121" s="234"/>
      <c r="D121" s="234"/>
    </row>
    <row r="122" spans="1:5">
      <c r="A122" s="244"/>
      <c r="B122" s="245"/>
      <c r="C122" s="234"/>
      <c r="D122" s="234"/>
    </row>
    <row r="123" spans="1:5">
      <c r="D123" s="202"/>
    </row>
    <row r="124" spans="1:5">
      <c r="D124" s="164"/>
    </row>
    <row r="125" spans="1:5">
      <c r="D125" s="202"/>
    </row>
    <row r="126" spans="1:5">
      <c r="D126" s="202"/>
    </row>
    <row r="127" spans="1:5">
      <c r="D127" s="164"/>
    </row>
    <row r="128" spans="1:5">
      <c r="D128" s="164"/>
    </row>
    <row r="129" spans="2:4">
      <c r="D129" s="164"/>
    </row>
    <row r="130" spans="2:4">
      <c r="D130" s="164"/>
    </row>
    <row r="131" spans="2:4">
      <c r="D131" s="164"/>
    </row>
    <row r="132" spans="2:4">
      <c r="D132" s="164"/>
    </row>
    <row r="134" spans="2:4">
      <c r="B134"/>
    </row>
    <row r="135" spans="2:4">
      <c r="B135"/>
    </row>
    <row r="136" spans="2:4">
      <c r="B136"/>
    </row>
    <row r="137" spans="2:4">
      <c r="B137"/>
    </row>
    <row r="138" spans="2:4">
      <c r="B138"/>
    </row>
    <row r="139" spans="2:4">
      <c r="B139"/>
    </row>
    <row r="140" spans="2:4">
      <c r="B140"/>
    </row>
    <row r="141" spans="2:4">
      <c r="B141"/>
    </row>
    <row r="142" spans="2:4">
      <c r="B142"/>
    </row>
    <row r="143" spans="2:4">
      <c r="B143"/>
    </row>
    <row r="144" spans="2:4">
      <c r="B144"/>
    </row>
    <row r="145" spans="2:2">
      <c r="B145"/>
    </row>
    <row r="146" spans="2:2">
      <c r="B146"/>
    </row>
  </sheetData>
  <mergeCells count="8">
    <mergeCell ref="A117:B117"/>
    <mergeCell ref="A2:D2"/>
    <mergeCell ref="A3:D3"/>
    <mergeCell ref="A5:D5"/>
    <mergeCell ref="A7:D7"/>
    <mergeCell ref="A8:D8"/>
    <mergeCell ref="A11:D11"/>
    <mergeCell ref="A9:D9"/>
  </mergeCells>
  <phoneticPr fontId="43" type="noConversion"/>
  <pageMargins left="0.70866141732283472" right="0.19685039370078741" top="0.15748031496062992" bottom="0.15748031496062992" header="0.15748031496062992" footer="0.15748031496062992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L80"/>
  <sheetViews>
    <sheetView topLeftCell="A55" zoomScale="130" zoomScaleNormal="130" workbookViewId="0">
      <selection activeCell="J78" sqref="J26:J78"/>
    </sheetView>
  </sheetViews>
  <sheetFormatPr baseColWidth="10" defaultRowHeight="15"/>
  <cols>
    <col min="1" max="1" width="14.85546875" customWidth="1"/>
    <col min="2" max="2" width="54.42578125" customWidth="1"/>
    <col min="3" max="3" width="14.28515625" customWidth="1"/>
    <col min="4" max="4" width="14" customWidth="1"/>
    <col min="5" max="5" width="13" hidden="1" customWidth="1"/>
    <col min="6" max="9" width="0" hidden="1" customWidth="1"/>
    <col min="10" max="10" width="12.85546875" bestFit="1" customWidth="1"/>
    <col min="12" max="12" width="13.5703125" customWidth="1"/>
  </cols>
  <sheetData>
    <row r="1" spans="1:4" ht="15.75">
      <c r="A1" s="470" t="s">
        <v>0</v>
      </c>
      <c r="B1" s="471"/>
      <c r="C1" s="471"/>
      <c r="D1" s="472"/>
    </row>
    <row r="2" spans="1:4" ht="15.75">
      <c r="A2" s="473" t="s">
        <v>1</v>
      </c>
      <c r="B2" s="474"/>
      <c r="C2" s="474"/>
      <c r="D2" s="475"/>
    </row>
    <row r="3" spans="1:4" ht="15.75">
      <c r="A3" s="42"/>
      <c r="B3" s="43"/>
      <c r="C3" s="43"/>
      <c r="D3" s="44"/>
    </row>
    <row r="4" spans="1:4" ht="15.75">
      <c r="A4" s="473" t="s">
        <v>1478</v>
      </c>
      <c r="B4" s="474"/>
      <c r="C4" s="474"/>
      <c r="D4" s="475"/>
    </row>
    <row r="5" spans="1:4" ht="15.75">
      <c r="A5" s="42"/>
      <c r="B5" s="43"/>
      <c r="C5" s="43"/>
      <c r="D5" s="44"/>
    </row>
    <row r="6" spans="1:4">
      <c r="A6" s="462" t="s">
        <v>310</v>
      </c>
      <c r="B6" s="463"/>
      <c r="C6" s="463"/>
      <c r="D6" s="464"/>
    </row>
    <row r="7" spans="1:4">
      <c r="A7" s="462" t="s">
        <v>1188</v>
      </c>
      <c r="B7" s="463"/>
      <c r="C7" s="463"/>
      <c r="D7" s="464"/>
    </row>
    <row r="8" spans="1:4">
      <c r="A8" s="496" t="s">
        <v>961</v>
      </c>
      <c r="B8" s="497"/>
      <c r="C8" s="497"/>
      <c r="D8" s="498"/>
    </row>
    <row r="9" spans="1:4" ht="36.75" customHeight="1">
      <c r="A9" s="506" t="s">
        <v>963</v>
      </c>
      <c r="B9" s="507"/>
      <c r="C9" s="507"/>
      <c r="D9" s="508"/>
    </row>
    <row r="10" spans="1:4" ht="15.75" thickBot="1">
      <c r="A10" s="462" t="s">
        <v>5</v>
      </c>
      <c r="B10" s="463"/>
      <c r="C10" s="463"/>
      <c r="D10" s="464"/>
    </row>
    <row r="11" spans="1:4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</row>
    <row r="12" spans="1:4" ht="23.25" customHeight="1">
      <c r="A12" s="9">
        <v>351</v>
      </c>
      <c r="B12" s="10" t="s">
        <v>309</v>
      </c>
      <c r="C12" s="11"/>
      <c r="D12" s="60">
        <f>SUM(D13+D37)</f>
        <v>746216.05920000002</v>
      </c>
    </row>
    <row r="13" spans="1:4">
      <c r="A13" s="12">
        <v>351.71</v>
      </c>
      <c r="B13" s="13" t="s">
        <v>294</v>
      </c>
      <c r="C13" s="14"/>
      <c r="D13" s="15">
        <f>SUM(D14+D17+D20+D23+D26+D31+D34)</f>
        <v>452768.82920000004</v>
      </c>
    </row>
    <row r="14" spans="1:4">
      <c r="A14" s="12" t="s">
        <v>532</v>
      </c>
      <c r="B14" s="18" t="s">
        <v>16</v>
      </c>
      <c r="C14" s="45"/>
      <c r="D14" s="15">
        <f>SUM(C15:C16)</f>
        <v>306060</v>
      </c>
    </row>
    <row r="15" spans="1:4">
      <c r="A15" s="19" t="s">
        <v>1023</v>
      </c>
      <c r="B15" s="105" t="s">
        <v>18</v>
      </c>
      <c r="C15" s="106">
        <f>'[1]LOSEP FIJOS 2026'!$J$297</f>
        <v>172428</v>
      </c>
      <c r="D15" s="21"/>
    </row>
    <row r="16" spans="1:4">
      <c r="A16" s="19" t="s">
        <v>962</v>
      </c>
      <c r="B16" s="105" t="s">
        <v>20</v>
      </c>
      <c r="C16" s="106">
        <f>'[1]CODIGO 2026'!$L$334</f>
        <v>133632</v>
      </c>
      <c r="D16" s="21"/>
    </row>
    <row r="17" spans="1:11">
      <c r="A17" s="25" t="s">
        <v>1024</v>
      </c>
      <c r="B17" s="18" t="s">
        <v>22</v>
      </c>
      <c r="C17" s="45"/>
      <c r="D17" s="15">
        <f>SUM(C18:C19)</f>
        <v>42227</v>
      </c>
    </row>
    <row r="18" spans="1:11">
      <c r="A18" s="19" t="s">
        <v>1025</v>
      </c>
      <c r="B18" s="20" t="s">
        <v>24</v>
      </c>
      <c r="C18" s="185">
        <f>'[1]LOSEP FIJOS 2026'!$M$297+'[1]CODIGO 2026'!$O$334+'[1]LOSEP  OCASIONAL 2026'!$L$62</f>
        <v>26717</v>
      </c>
      <c r="D18" s="21"/>
    </row>
    <row r="19" spans="1:11">
      <c r="A19" s="19" t="s">
        <v>1026</v>
      </c>
      <c r="B19" s="20" t="s">
        <v>26</v>
      </c>
      <c r="C19" s="185">
        <f>'[1]LOSEP FIJOS 2026'!$N$297+'[1]CODIGO 2026'!$P$334+'[1]LOSEP  OCASIONAL 2026'!$M$62</f>
        <v>15510</v>
      </c>
      <c r="D19" s="21"/>
      <c r="J19" s="8"/>
      <c r="K19" s="8"/>
    </row>
    <row r="20" spans="1:11">
      <c r="A20" s="25" t="s">
        <v>1027</v>
      </c>
      <c r="B20" s="18" t="s">
        <v>311</v>
      </c>
      <c r="C20" s="45"/>
      <c r="D20" s="15">
        <f>SUM(C21:C22)</f>
        <v>22572</v>
      </c>
    </row>
    <row r="21" spans="1:11">
      <c r="A21" s="19" t="s">
        <v>1028</v>
      </c>
      <c r="B21" s="29" t="s">
        <v>30</v>
      </c>
      <c r="C21" s="106">
        <f>'[1]CODIGO 2026'!$T$334</f>
        <v>2508</v>
      </c>
      <c r="D21" s="21"/>
    </row>
    <row r="22" spans="1:11">
      <c r="A22" s="19" t="s">
        <v>1029</v>
      </c>
      <c r="B22" s="29" t="s">
        <v>32</v>
      </c>
      <c r="C22" s="106">
        <f>'[1]CODIGO 2026'!$S$334</f>
        <v>20064</v>
      </c>
      <c r="D22" s="21"/>
    </row>
    <row r="23" spans="1:11">
      <c r="A23" s="25" t="s">
        <v>1030</v>
      </c>
      <c r="B23" s="18" t="s">
        <v>143</v>
      </c>
      <c r="C23" s="45"/>
      <c r="D23" s="15">
        <f>SUM(C24:C25)</f>
        <v>2687.37</v>
      </c>
    </row>
    <row r="24" spans="1:11">
      <c r="A24" s="19" t="s">
        <v>1031</v>
      </c>
      <c r="B24" s="29" t="s">
        <v>145</v>
      </c>
      <c r="C24" s="106">
        <f>'[1]CODIGO 2026'!$Q$334</f>
        <v>958.8</v>
      </c>
      <c r="D24" s="21"/>
    </row>
    <row r="25" spans="1:11">
      <c r="A25" s="19" t="s">
        <v>813</v>
      </c>
      <c r="B25" s="46" t="s">
        <v>147</v>
      </c>
      <c r="C25" s="123">
        <f>'[1]CODIGO 2026'!$R$334</f>
        <v>1728.5700000000002</v>
      </c>
      <c r="D25" s="21"/>
    </row>
    <row r="26" spans="1:11">
      <c r="A26" s="25" t="s">
        <v>566</v>
      </c>
      <c r="B26" s="30" t="s">
        <v>34</v>
      </c>
      <c r="C26" s="45"/>
      <c r="D26" s="15">
        <f>SUM(C27:C30)</f>
        <v>14544</v>
      </c>
    </row>
    <row r="27" spans="1:11">
      <c r="A27" s="19" t="s">
        <v>1032</v>
      </c>
      <c r="B27" s="20" t="s">
        <v>36</v>
      </c>
      <c r="C27" s="106">
        <v>0</v>
      </c>
      <c r="D27" s="21"/>
    </row>
    <row r="28" spans="1:11">
      <c r="A28" s="19" t="s">
        <v>1033</v>
      </c>
      <c r="B28" s="20" t="s">
        <v>151</v>
      </c>
      <c r="C28" s="186">
        <f>'[1]LOSEP  OCASIONAL 2026'!$I$62</f>
        <v>14544</v>
      </c>
      <c r="D28" s="21"/>
    </row>
    <row r="29" spans="1:11">
      <c r="A29" s="19" t="s">
        <v>1034</v>
      </c>
      <c r="B29" s="29" t="s">
        <v>38</v>
      </c>
      <c r="C29" s="106">
        <v>0</v>
      </c>
      <c r="D29" s="21"/>
    </row>
    <row r="30" spans="1:11">
      <c r="A30" s="19" t="s">
        <v>1035</v>
      </c>
      <c r="B30" s="29" t="s">
        <v>40</v>
      </c>
      <c r="C30" s="106">
        <v>0</v>
      </c>
      <c r="D30" s="21"/>
    </row>
    <row r="31" spans="1:11">
      <c r="A31" s="25" t="s">
        <v>1104</v>
      </c>
      <c r="B31" s="30" t="s">
        <v>42</v>
      </c>
      <c r="C31" s="45"/>
      <c r="D31" s="15">
        <f>SUM(C32:C33)</f>
        <v>64678.459200000012</v>
      </c>
    </row>
    <row r="32" spans="1:11">
      <c r="A32" s="19" t="s">
        <v>1036</v>
      </c>
      <c r="B32" s="20" t="s">
        <v>44</v>
      </c>
      <c r="C32" s="8">
        <f>'[1]LOSEP FIJOS 2026'!$L$297+'[1]CODIGO 2026'!$N$334+'[1]LOSEP  OCASIONAL 2026'!$K$62</f>
        <v>37972.146000000008</v>
      </c>
      <c r="D32" s="21"/>
      <c r="J32" s="8"/>
      <c r="K32" s="8"/>
    </row>
    <row r="33" spans="1:11">
      <c r="A33" s="19" t="s">
        <v>1037</v>
      </c>
      <c r="B33" s="20" t="s">
        <v>46</v>
      </c>
      <c r="C33" s="8">
        <f>'[1]LOSEP FIJOS 2026'!$K$297+'[1]CODIGO 2026'!$M$334+'[1]LOSEP  OCASIONAL 2026'!$J$62</f>
        <v>26706.313200000004</v>
      </c>
      <c r="D33" s="107"/>
      <c r="J33" s="8"/>
      <c r="K33" s="8"/>
    </row>
    <row r="34" spans="1:11">
      <c r="A34" s="25" t="s">
        <v>1105</v>
      </c>
      <c r="B34" s="30" t="s">
        <v>48</v>
      </c>
      <c r="C34" s="14"/>
      <c r="D34" s="15">
        <f>SUM(C35:C36)</f>
        <v>0</v>
      </c>
    </row>
    <row r="35" spans="1:11">
      <c r="A35" s="51" t="s">
        <v>1038</v>
      </c>
      <c r="B35" s="48" t="s">
        <v>603</v>
      </c>
      <c r="C35" s="106"/>
      <c r="D35" s="21"/>
    </row>
    <row r="36" spans="1:11">
      <c r="A36" s="19" t="s">
        <v>1039</v>
      </c>
      <c r="B36" s="29" t="s">
        <v>50</v>
      </c>
      <c r="C36" s="106"/>
      <c r="D36" s="21"/>
    </row>
    <row r="37" spans="1:11">
      <c r="A37" s="33">
        <v>351.73</v>
      </c>
      <c r="B37" s="34" t="s">
        <v>292</v>
      </c>
      <c r="C37" s="92"/>
      <c r="D37" s="15">
        <f>SUM(+D38+D43+D46+D48+D50+D54)</f>
        <v>293447.23</v>
      </c>
    </row>
    <row r="38" spans="1:11">
      <c r="A38" s="25" t="s">
        <v>904</v>
      </c>
      <c r="B38" s="30" t="s">
        <v>58</v>
      </c>
      <c r="C38" s="92"/>
      <c r="D38" s="15">
        <f>SUM(C39:C42)</f>
        <v>201541.96</v>
      </c>
    </row>
    <row r="39" spans="1:11">
      <c r="A39" s="19" t="s">
        <v>1106</v>
      </c>
      <c r="B39" s="20" t="s">
        <v>783</v>
      </c>
      <c r="C39" s="447">
        <v>34243.160000000003</v>
      </c>
      <c r="D39" s="21"/>
    </row>
    <row r="40" spans="1:11">
      <c r="A40" s="19" t="s">
        <v>1107</v>
      </c>
      <c r="B40" s="29" t="s">
        <v>811</v>
      </c>
      <c r="C40" s="447">
        <v>158000</v>
      </c>
      <c r="D40" s="21"/>
    </row>
    <row r="41" spans="1:11">
      <c r="A41" s="19" t="s">
        <v>1108</v>
      </c>
      <c r="B41" s="19" t="s">
        <v>624</v>
      </c>
      <c r="C41" s="106"/>
      <c r="D41" s="21"/>
    </row>
    <row r="42" spans="1:11">
      <c r="A42" s="19" t="s">
        <v>1109</v>
      </c>
      <c r="B42" s="131" t="s">
        <v>1016</v>
      </c>
      <c r="C42" s="447">
        <v>9298.7999999999993</v>
      </c>
      <c r="D42" s="107"/>
    </row>
    <row r="43" spans="1:11">
      <c r="A43" s="25" t="s">
        <v>1110</v>
      </c>
      <c r="B43" s="30" t="s">
        <v>62</v>
      </c>
      <c r="C43" s="45"/>
      <c r="D43" s="15">
        <f>SUM(C44:C45)</f>
        <v>3000</v>
      </c>
    </row>
    <row r="44" spans="1:11">
      <c r="A44" s="19" t="s">
        <v>1111</v>
      </c>
      <c r="B44" s="20" t="s">
        <v>64</v>
      </c>
      <c r="C44" s="106">
        <v>1000</v>
      </c>
      <c r="D44" s="21"/>
    </row>
    <row r="45" spans="1:11">
      <c r="A45" s="19" t="s">
        <v>1112</v>
      </c>
      <c r="B45" s="20" t="s">
        <v>68</v>
      </c>
      <c r="C45" s="106">
        <v>2000</v>
      </c>
      <c r="D45" s="21"/>
    </row>
    <row r="46" spans="1:11">
      <c r="A46" s="25" t="s">
        <v>1451</v>
      </c>
      <c r="B46" s="20"/>
      <c r="C46" s="106"/>
      <c r="D46" s="15">
        <f>SUM(C47:C48)</f>
        <v>13010</v>
      </c>
    </row>
    <row r="47" spans="1:11">
      <c r="A47" s="19" t="s">
        <v>1537</v>
      </c>
      <c r="B47" s="105" t="s">
        <v>1452</v>
      </c>
      <c r="C47" s="447">
        <v>13010</v>
      </c>
      <c r="D47" s="21"/>
    </row>
    <row r="48" spans="1:11">
      <c r="A48" s="25" t="s">
        <v>1113</v>
      </c>
      <c r="B48" s="30" t="s">
        <v>79</v>
      </c>
      <c r="C48" s="45"/>
      <c r="D48" s="15">
        <f>SUM(C49)</f>
        <v>30925</v>
      </c>
    </row>
    <row r="49" spans="1:4">
      <c r="A49" s="19" t="s">
        <v>1114</v>
      </c>
      <c r="B49" s="29" t="s">
        <v>680</v>
      </c>
      <c r="C49" s="447">
        <v>30925</v>
      </c>
      <c r="D49" s="21"/>
    </row>
    <row r="50" spans="1:4">
      <c r="A50" s="25" t="s">
        <v>1115</v>
      </c>
      <c r="B50" s="30" t="s">
        <v>83</v>
      </c>
      <c r="C50" s="45"/>
      <c r="D50" s="15">
        <f>SUM(C51:C53)</f>
        <v>12000</v>
      </c>
    </row>
    <row r="51" spans="1:4">
      <c r="A51" s="19" t="s">
        <v>1531</v>
      </c>
      <c r="B51" s="46" t="s">
        <v>1532</v>
      </c>
      <c r="C51" s="447"/>
      <c r="D51" s="15"/>
    </row>
    <row r="52" spans="1:4">
      <c r="A52" s="19" t="s">
        <v>1116</v>
      </c>
      <c r="B52" s="29" t="s">
        <v>681</v>
      </c>
      <c r="C52" s="447">
        <v>8000</v>
      </c>
      <c r="D52" s="15"/>
    </row>
    <row r="53" spans="1:4">
      <c r="A53" s="19" t="s">
        <v>1117</v>
      </c>
      <c r="B53" s="29" t="s">
        <v>682</v>
      </c>
      <c r="C53" s="447">
        <v>4000</v>
      </c>
      <c r="D53" s="21"/>
    </row>
    <row r="54" spans="1:4">
      <c r="A54" s="25" t="s">
        <v>1118</v>
      </c>
      <c r="B54" s="30" t="s">
        <v>96</v>
      </c>
      <c r="C54" s="45"/>
      <c r="D54" s="15">
        <f>SUM(C55:C62)</f>
        <v>32970.270000000004</v>
      </c>
    </row>
    <row r="55" spans="1:4">
      <c r="A55" s="19" t="s">
        <v>1119</v>
      </c>
      <c r="B55" s="20" t="s">
        <v>98</v>
      </c>
      <c r="C55" s="447">
        <v>100</v>
      </c>
      <c r="D55" s="21"/>
    </row>
    <row r="56" spans="1:4">
      <c r="A56" s="19" t="s">
        <v>1120</v>
      </c>
      <c r="B56" s="20" t="s">
        <v>990</v>
      </c>
      <c r="C56" s="447">
        <v>600</v>
      </c>
      <c r="D56" s="21"/>
    </row>
    <row r="57" spans="1:4">
      <c r="A57" s="19" t="s">
        <v>1121</v>
      </c>
      <c r="B57" s="29" t="s">
        <v>100</v>
      </c>
      <c r="C57" s="447">
        <v>2083</v>
      </c>
      <c r="D57" s="21"/>
    </row>
    <row r="58" spans="1:4">
      <c r="A58" s="19" t="s">
        <v>1122</v>
      </c>
      <c r="B58" s="20" t="s">
        <v>102</v>
      </c>
      <c r="C58" s="447">
        <v>4800</v>
      </c>
      <c r="D58" s="21"/>
    </row>
    <row r="59" spans="1:4">
      <c r="A59" s="19" t="s">
        <v>1123</v>
      </c>
      <c r="B59" s="20" t="s">
        <v>841</v>
      </c>
      <c r="C59" s="106">
        <v>0</v>
      </c>
      <c r="D59" s="21"/>
    </row>
    <row r="60" spans="1:4">
      <c r="A60" s="19" t="s">
        <v>1533</v>
      </c>
      <c r="B60" s="20" t="s">
        <v>1534</v>
      </c>
      <c r="C60" s="447">
        <v>8224.02</v>
      </c>
      <c r="D60" s="21"/>
    </row>
    <row r="61" spans="1:4">
      <c r="A61" s="19" t="s">
        <v>1124</v>
      </c>
      <c r="B61" s="20" t="s">
        <v>108</v>
      </c>
      <c r="C61" s="447">
        <v>2000</v>
      </c>
      <c r="D61" s="21"/>
    </row>
    <row r="62" spans="1:4">
      <c r="A62" s="19" t="s">
        <v>1535</v>
      </c>
      <c r="B62" s="20" t="s">
        <v>1536</v>
      </c>
      <c r="C62" s="447">
        <v>15163.25</v>
      </c>
      <c r="D62" s="21"/>
    </row>
    <row r="63" spans="1:4">
      <c r="A63" s="195">
        <v>351.75</v>
      </c>
      <c r="B63" s="220" t="s">
        <v>312</v>
      </c>
      <c r="C63" s="45"/>
      <c r="D63" s="15">
        <f>SUM(D64)</f>
        <v>0</v>
      </c>
    </row>
    <row r="64" spans="1:4">
      <c r="A64" s="213" t="s">
        <v>567</v>
      </c>
      <c r="B64" s="198" t="s">
        <v>313</v>
      </c>
      <c r="C64" s="45"/>
      <c r="D64" s="15">
        <f>SUM(D65)</f>
        <v>0</v>
      </c>
    </row>
    <row r="65" spans="1:12">
      <c r="A65" s="213" t="s">
        <v>568</v>
      </c>
      <c r="B65" s="198" t="s">
        <v>314</v>
      </c>
      <c r="C65" s="45"/>
      <c r="D65" s="15">
        <f>SUM(C66:C69)</f>
        <v>0</v>
      </c>
    </row>
    <row r="66" spans="1:12" ht="15" hidden="1" customHeight="1">
      <c r="A66" s="170" t="s">
        <v>315</v>
      </c>
      <c r="B66" s="64" t="s">
        <v>316</v>
      </c>
      <c r="C66" s="106"/>
      <c r="D66" s="21"/>
    </row>
    <row r="67" spans="1:12" ht="18.75" customHeight="1">
      <c r="A67" s="170" t="s">
        <v>569</v>
      </c>
      <c r="B67" s="64" t="s">
        <v>842</v>
      </c>
      <c r="C67" s="447"/>
      <c r="D67" s="21"/>
    </row>
    <row r="68" spans="1:12" ht="18.75" customHeight="1">
      <c r="A68" s="170" t="s">
        <v>683</v>
      </c>
      <c r="B68" s="64" t="s">
        <v>970</v>
      </c>
      <c r="C68" s="106"/>
      <c r="D68" s="14"/>
      <c r="J68" s="26"/>
    </row>
    <row r="69" spans="1:12" ht="18.75" customHeight="1">
      <c r="A69" s="170" t="s">
        <v>853</v>
      </c>
      <c r="B69" s="421" t="s">
        <v>850</v>
      </c>
      <c r="C69" s="447"/>
      <c r="D69" s="14"/>
    </row>
    <row r="70" spans="1:12" ht="18.75" customHeight="1">
      <c r="A70" s="195">
        <v>351.78</v>
      </c>
      <c r="B70" s="422" t="s">
        <v>1202</v>
      </c>
      <c r="C70" s="187"/>
      <c r="D70" s="391">
        <f>C71</f>
        <v>0</v>
      </c>
    </row>
    <row r="71" spans="1:12" ht="18.75" customHeight="1">
      <c r="A71" s="170" t="s">
        <v>1201</v>
      </c>
      <c r="B71" s="423" t="s">
        <v>1434</v>
      </c>
      <c r="C71" s="187"/>
      <c r="D71" s="14"/>
    </row>
    <row r="72" spans="1:12">
      <c r="A72" s="195">
        <v>351.8</v>
      </c>
      <c r="B72" s="220" t="s">
        <v>125</v>
      </c>
      <c r="C72" s="14"/>
      <c r="D72" s="15">
        <f>SUM(D73)</f>
        <v>10840.81</v>
      </c>
    </row>
    <row r="73" spans="1:12">
      <c r="A73" s="33">
        <v>351.84</v>
      </c>
      <c r="B73" s="30" t="s">
        <v>126</v>
      </c>
      <c r="C73" s="14"/>
      <c r="D73" s="15">
        <f>SUM(D74)</f>
        <v>10840.81</v>
      </c>
    </row>
    <row r="74" spans="1:12">
      <c r="A74" s="12" t="s">
        <v>570</v>
      </c>
      <c r="B74" s="30" t="s">
        <v>128</v>
      </c>
      <c r="C74" s="14"/>
      <c r="D74" s="15">
        <f>SUM(C75:C78)</f>
        <v>10840.81</v>
      </c>
      <c r="F74" s="108"/>
    </row>
    <row r="75" spans="1:12">
      <c r="A75" s="19" t="s">
        <v>571</v>
      </c>
      <c r="B75" s="47" t="s">
        <v>685</v>
      </c>
      <c r="C75" s="447">
        <v>100</v>
      </c>
      <c r="D75" s="110"/>
      <c r="F75" s="108"/>
    </row>
    <row r="76" spans="1:12">
      <c r="A76" s="19" t="s">
        <v>572</v>
      </c>
      <c r="B76" s="47" t="s">
        <v>686</v>
      </c>
      <c r="C76" s="447">
        <v>10640.81</v>
      </c>
      <c r="D76" s="110"/>
      <c r="F76" s="108"/>
    </row>
    <row r="77" spans="1:12">
      <c r="A77" s="19" t="s">
        <v>905</v>
      </c>
      <c r="B77" s="47" t="s">
        <v>77</v>
      </c>
      <c r="C77" s="447">
        <v>100</v>
      </c>
      <c r="D77" s="110"/>
      <c r="F77" s="108"/>
      <c r="K77" s="8"/>
    </row>
    <row r="78" spans="1:12" ht="15.75" thickBot="1">
      <c r="A78" s="109" t="s">
        <v>573</v>
      </c>
      <c r="B78" s="111" t="s">
        <v>593</v>
      </c>
      <c r="C78" s="203">
        <v>0</v>
      </c>
      <c r="D78" s="82"/>
    </row>
    <row r="79" spans="1:12" ht="17.25" thickBot="1">
      <c r="A79" s="504" t="s">
        <v>132</v>
      </c>
      <c r="B79" s="505"/>
      <c r="C79" s="207">
        <f>SUM(C13:C78)</f>
        <v>757056.86920000019</v>
      </c>
      <c r="D79" s="208">
        <f>SUM(D12+D72+D63+D70)</f>
        <v>757056.86920000007</v>
      </c>
      <c r="E79" s="112">
        <f>SUM(E12+E72)</f>
        <v>0</v>
      </c>
      <c r="F79" s="112">
        <f>SUM(F12+F72)</f>
        <v>0</v>
      </c>
      <c r="G79" s="112">
        <f>SUM(G12+G72)</f>
        <v>0</v>
      </c>
      <c r="H79" s="112">
        <f>SUM(H12+H72)</f>
        <v>0</v>
      </c>
      <c r="I79" s="112">
        <f>SUM(I12+I72)</f>
        <v>0</v>
      </c>
      <c r="L79" s="8">
        <f>+C79-D79</f>
        <v>0</v>
      </c>
    </row>
    <row r="80" spans="1:12" ht="16.5">
      <c r="A80" s="113"/>
      <c r="B80" s="113"/>
      <c r="D80" s="114"/>
    </row>
  </sheetData>
  <mergeCells count="9">
    <mergeCell ref="A8:D8"/>
    <mergeCell ref="A10:D10"/>
    <mergeCell ref="A79:B79"/>
    <mergeCell ref="A1:D1"/>
    <mergeCell ref="A2:D2"/>
    <mergeCell ref="A4:D4"/>
    <mergeCell ref="A6:D6"/>
    <mergeCell ref="A7:D7"/>
    <mergeCell ref="A9:D9"/>
  </mergeCells>
  <phoneticPr fontId="43" type="noConversion"/>
  <pageMargins left="0.78740157480314965" right="0.19685039370078741" top="0.78740157480314965" bottom="0.3937007874015748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H186"/>
  <sheetViews>
    <sheetView topLeftCell="A55" zoomScale="112" zoomScaleNormal="112" workbookViewId="0">
      <selection activeCell="E70" sqref="E70"/>
    </sheetView>
  </sheetViews>
  <sheetFormatPr baseColWidth="10" defaultRowHeight="15"/>
  <cols>
    <col min="1" max="1" width="19.5703125" customWidth="1"/>
    <col min="2" max="2" width="57.42578125" customWidth="1"/>
    <col min="3" max="3" width="14" customWidth="1"/>
    <col min="4" max="4" width="14.140625" customWidth="1"/>
  </cols>
  <sheetData>
    <row r="1" spans="1:4" ht="17.25" thickBot="1">
      <c r="A1" s="113"/>
      <c r="B1" s="113"/>
      <c r="D1" s="114"/>
    </row>
    <row r="2" spans="1:4" ht="15.75">
      <c r="A2" s="470" t="s">
        <v>0</v>
      </c>
      <c r="B2" s="471"/>
      <c r="C2" s="471"/>
      <c r="D2" s="472"/>
    </row>
    <row r="3" spans="1:4" ht="15.75">
      <c r="A3" s="473" t="s">
        <v>1</v>
      </c>
      <c r="B3" s="474"/>
      <c r="C3" s="474"/>
      <c r="D3" s="475"/>
    </row>
    <row r="4" spans="1:4" ht="15.75">
      <c r="A4" s="42"/>
      <c r="B4" s="43"/>
      <c r="C4" s="43"/>
      <c r="D4" s="44"/>
    </row>
    <row r="5" spans="1:4" ht="15.75">
      <c r="A5" s="473" t="s">
        <v>1478</v>
      </c>
      <c r="B5" s="474"/>
      <c r="C5" s="474"/>
      <c r="D5" s="475"/>
    </row>
    <row r="6" spans="1:4" ht="15.75">
      <c r="A6" s="42"/>
      <c r="B6" s="43"/>
      <c r="C6" s="43"/>
      <c r="D6" s="44"/>
    </row>
    <row r="7" spans="1:4">
      <c r="A7" s="462" t="s">
        <v>310</v>
      </c>
      <c r="B7" s="463"/>
      <c r="C7" s="463"/>
      <c r="D7" s="464"/>
    </row>
    <row r="8" spans="1:4">
      <c r="A8" s="462" t="s">
        <v>1189</v>
      </c>
      <c r="B8" s="463"/>
      <c r="C8" s="463"/>
      <c r="D8" s="464"/>
    </row>
    <row r="9" spans="1:4">
      <c r="A9" s="496" t="s">
        <v>1190</v>
      </c>
      <c r="B9" s="497"/>
      <c r="C9" s="497"/>
      <c r="D9" s="498"/>
    </row>
    <row r="10" spans="1:4">
      <c r="A10" s="1"/>
      <c r="B10" s="2"/>
      <c r="C10" s="2"/>
      <c r="D10" s="3"/>
    </row>
    <row r="11" spans="1:4" ht="15.75" thickBot="1">
      <c r="A11" s="462" t="s">
        <v>5</v>
      </c>
      <c r="B11" s="463"/>
      <c r="C11" s="463"/>
      <c r="D11" s="464"/>
    </row>
    <row r="12" spans="1:4" ht="37.5" customHeight="1" thickBot="1">
      <c r="A12" s="204" t="s">
        <v>6</v>
      </c>
      <c r="B12" s="205" t="s">
        <v>7</v>
      </c>
      <c r="C12" s="175" t="s">
        <v>8</v>
      </c>
      <c r="D12" s="206" t="s">
        <v>12</v>
      </c>
    </row>
    <row r="13" spans="1:4">
      <c r="A13" s="209">
        <v>361</v>
      </c>
      <c r="B13" s="210" t="s">
        <v>317</v>
      </c>
      <c r="C13" s="211"/>
      <c r="D13" s="212">
        <f>SUM(D14+D35+D67)</f>
        <v>501149.69699999993</v>
      </c>
    </row>
    <row r="14" spans="1:4">
      <c r="A14" s="213">
        <v>361.71</v>
      </c>
      <c r="B14" s="214" t="s">
        <v>294</v>
      </c>
      <c r="C14" s="92"/>
      <c r="D14" s="179">
        <f>SUM(D15+D18+D21+D24+D27+D30+D33)</f>
        <v>331533.59699999995</v>
      </c>
    </row>
    <row r="15" spans="1:4" ht="16.5">
      <c r="A15" s="213" t="s">
        <v>532</v>
      </c>
      <c r="B15" s="215" t="s">
        <v>16</v>
      </c>
      <c r="C15" s="92"/>
      <c r="D15" s="216">
        <f>SUM(C16:C17)</f>
        <v>254748</v>
      </c>
    </row>
    <row r="16" spans="1:4">
      <c r="A16" s="96" t="s">
        <v>533</v>
      </c>
      <c r="B16" s="64" t="s">
        <v>18</v>
      </c>
      <c r="C16" s="115">
        <f>'[1]LOSEP FIJOS 2026'!$J$358</f>
        <v>197088</v>
      </c>
      <c r="D16" s="52"/>
    </row>
    <row r="17" spans="1:5">
      <c r="A17" s="96" t="s">
        <v>534</v>
      </c>
      <c r="B17" s="105" t="s">
        <v>20</v>
      </c>
      <c r="C17" s="188">
        <f>'[1]CODIGO 2026'!$L$365</f>
        <v>57660</v>
      </c>
      <c r="D17" s="52"/>
    </row>
    <row r="18" spans="1:5" ht="16.5">
      <c r="A18" s="218" t="s">
        <v>535</v>
      </c>
      <c r="B18" s="215" t="s">
        <v>22</v>
      </c>
      <c r="C18" s="45"/>
      <c r="D18" s="216">
        <f>SUM(C19:C20)</f>
        <v>29670</v>
      </c>
    </row>
    <row r="19" spans="1:5">
      <c r="A19" s="96" t="s">
        <v>536</v>
      </c>
      <c r="B19" s="105" t="s">
        <v>24</v>
      </c>
      <c r="C19" s="185">
        <f>'[1]LOSEP FIJOS 2026'!$M$358+'[1]CODIGO 2026'!$O$365</f>
        <v>19330</v>
      </c>
      <c r="D19" s="52"/>
    </row>
    <row r="20" spans="1:5">
      <c r="A20" s="96" t="s">
        <v>537</v>
      </c>
      <c r="B20" s="105" t="s">
        <v>26</v>
      </c>
      <c r="C20" s="185">
        <f>'[1]LOSEP FIJOS 2026'!$N$358+'[1]CODIGO 2026'!$P$365</f>
        <v>10340</v>
      </c>
      <c r="D20" s="52"/>
      <c r="E20" s="8"/>
    </row>
    <row r="21" spans="1:5" ht="16.5">
      <c r="A21" s="218" t="s">
        <v>538</v>
      </c>
      <c r="B21" s="215" t="s">
        <v>311</v>
      </c>
      <c r="C21" s="45"/>
      <c r="D21" s="216">
        <f>+C22+C23</f>
        <v>9504</v>
      </c>
    </row>
    <row r="22" spans="1:5" ht="16.5">
      <c r="A22" s="96" t="s">
        <v>539</v>
      </c>
      <c r="B22" s="64" t="s">
        <v>30</v>
      </c>
      <c r="C22" s="256">
        <f>'[1]CODIGO 2026'!$T$365</f>
        <v>1056</v>
      </c>
      <c r="D22" s="216"/>
    </row>
    <row r="23" spans="1:5" ht="16.5">
      <c r="A23" s="96" t="s">
        <v>540</v>
      </c>
      <c r="B23" s="64" t="s">
        <v>32</v>
      </c>
      <c r="C23" s="256">
        <f>'[1]CODIGO 2026'!$S$365</f>
        <v>8448</v>
      </c>
      <c r="D23" s="216"/>
    </row>
    <row r="24" spans="1:5" ht="16.5">
      <c r="A24" s="218" t="s">
        <v>541</v>
      </c>
      <c r="B24" s="215" t="s">
        <v>143</v>
      </c>
      <c r="C24" s="45"/>
      <c r="D24" s="216">
        <f>SUM(C25:C26)</f>
        <v>868.98</v>
      </c>
    </row>
    <row r="25" spans="1:5">
      <c r="A25" s="96" t="s">
        <v>542</v>
      </c>
      <c r="B25" s="64" t="s">
        <v>145</v>
      </c>
      <c r="C25" s="186">
        <f>'[1]CODIGO 2026'!$Q$365</f>
        <v>282</v>
      </c>
      <c r="D25" s="52"/>
    </row>
    <row r="26" spans="1:5">
      <c r="A26" s="96" t="s">
        <v>814</v>
      </c>
      <c r="B26" s="90" t="s">
        <v>147</v>
      </c>
      <c r="C26" s="123">
        <f>'[1]CODIGO 2026'!$R$365</f>
        <v>586.98</v>
      </c>
      <c r="D26" s="52"/>
    </row>
    <row r="27" spans="1:5">
      <c r="A27" s="218" t="s">
        <v>544</v>
      </c>
      <c r="B27" s="198" t="s">
        <v>34</v>
      </c>
      <c r="C27" s="45"/>
      <c r="D27" s="219">
        <f>SUM(C28:C29)</f>
        <v>0</v>
      </c>
    </row>
    <row r="28" spans="1:5">
      <c r="A28" s="96" t="s">
        <v>543</v>
      </c>
      <c r="B28" s="64" t="s">
        <v>308</v>
      </c>
      <c r="C28" s="189">
        <v>0</v>
      </c>
      <c r="D28" s="52"/>
    </row>
    <row r="29" spans="1:5">
      <c r="A29" s="96" t="s">
        <v>689</v>
      </c>
      <c r="B29" s="64" t="s">
        <v>151</v>
      </c>
      <c r="C29" s="189">
        <v>0</v>
      </c>
      <c r="D29" s="52"/>
    </row>
    <row r="30" spans="1:5">
      <c r="A30" s="218" t="s">
        <v>545</v>
      </c>
      <c r="B30" s="198" t="s">
        <v>42</v>
      </c>
      <c r="C30" s="45"/>
      <c r="D30" s="219">
        <f>SUM(C31:C32)</f>
        <v>36742.616999999998</v>
      </c>
    </row>
    <row r="31" spans="1:5">
      <c r="A31" s="96" t="s">
        <v>546</v>
      </c>
      <c r="B31" s="105" t="s">
        <v>44</v>
      </c>
      <c r="C31" s="115">
        <f>'[1]LOSEP FIJOS 2026'!$L$358+'[1]CODIGO 2026'!$N$365</f>
        <v>27136.461000000003</v>
      </c>
      <c r="D31" s="52"/>
      <c r="E31" s="8"/>
    </row>
    <row r="32" spans="1:5">
      <c r="A32" s="96" t="s">
        <v>547</v>
      </c>
      <c r="B32" s="105" t="s">
        <v>46</v>
      </c>
      <c r="C32" s="115">
        <f>'[1]CODIGO 2026'!$M$365+'[1]CODIGO 2026'!$M$365</f>
        <v>9606.155999999999</v>
      </c>
      <c r="D32" s="52"/>
    </row>
    <row r="33" spans="1:5">
      <c r="A33" s="218" t="s">
        <v>548</v>
      </c>
      <c r="B33" s="198" t="s">
        <v>48</v>
      </c>
      <c r="C33" s="92"/>
      <c r="D33" s="219">
        <f>SUM(C34:C34)</f>
        <v>0</v>
      </c>
    </row>
    <row r="34" spans="1:5">
      <c r="A34" s="96" t="s">
        <v>549</v>
      </c>
      <c r="B34" s="64" t="s">
        <v>50</v>
      </c>
      <c r="C34" s="115">
        <v>0</v>
      </c>
      <c r="D34" s="52"/>
    </row>
    <row r="35" spans="1:5">
      <c r="A35" s="195">
        <v>361.73</v>
      </c>
      <c r="B35" s="220" t="s">
        <v>292</v>
      </c>
      <c r="C35" s="45"/>
      <c r="D35" s="219">
        <f>SUM(D36+D41+D44+D54+D63+D48+D52)</f>
        <v>169616.1</v>
      </c>
    </row>
    <row r="36" spans="1:5" ht="16.5">
      <c r="A36" s="213" t="s">
        <v>550</v>
      </c>
      <c r="B36" s="198" t="s">
        <v>53</v>
      </c>
      <c r="C36" s="45"/>
      <c r="D36" s="216">
        <f>SUM(C37:C40)</f>
        <v>24705</v>
      </c>
    </row>
    <row r="37" spans="1:5">
      <c r="A37" s="96" t="s">
        <v>551</v>
      </c>
      <c r="B37" s="105" t="s">
        <v>165</v>
      </c>
      <c r="C37" s="115">
        <v>15000</v>
      </c>
      <c r="D37" s="52"/>
      <c r="E37" s="173"/>
    </row>
    <row r="38" spans="1:5">
      <c r="A38" s="96" t="s">
        <v>988</v>
      </c>
      <c r="B38" s="105" t="s">
        <v>989</v>
      </c>
      <c r="C38" s="447">
        <v>3200</v>
      </c>
      <c r="D38" s="52"/>
    </row>
    <row r="39" spans="1:5">
      <c r="A39" s="96" t="s">
        <v>906</v>
      </c>
      <c r="B39" s="105" t="s">
        <v>907</v>
      </c>
      <c r="C39" s="447">
        <v>4005</v>
      </c>
      <c r="D39" s="52"/>
    </row>
    <row r="40" spans="1:5">
      <c r="A40" s="96" t="s">
        <v>1018</v>
      </c>
      <c r="B40" s="105" t="s">
        <v>1016</v>
      </c>
      <c r="C40" s="447">
        <v>2500</v>
      </c>
      <c r="D40" s="52"/>
    </row>
    <row r="41" spans="1:5" ht="16.5">
      <c r="A41" s="218" t="s">
        <v>986</v>
      </c>
      <c r="B41" s="30" t="s">
        <v>62</v>
      </c>
      <c r="C41" s="45"/>
      <c r="D41" s="216">
        <f>+C42+C43</f>
        <v>1120</v>
      </c>
    </row>
    <row r="42" spans="1:5" ht="16.5">
      <c r="A42" s="96" t="s">
        <v>1473</v>
      </c>
      <c r="B42" s="20" t="s">
        <v>64</v>
      </c>
      <c r="C42" s="447">
        <v>0</v>
      </c>
      <c r="D42" s="216"/>
    </row>
    <row r="43" spans="1:5">
      <c r="A43" s="96" t="s">
        <v>1474</v>
      </c>
      <c r="B43" s="20" t="s">
        <v>68</v>
      </c>
      <c r="C43" s="447">
        <v>1120</v>
      </c>
      <c r="D43" s="52"/>
    </row>
    <row r="44" spans="1:5" ht="16.5">
      <c r="A44" s="218" t="s">
        <v>552</v>
      </c>
      <c r="B44" s="198" t="s">
        <v>72</v>
      </c>
      <c r="C44" s="45"/>
      <c r="D44" s="216">
        <f>SUM(C45:C47)</f>
        <v>58300</v>
      </c>
    </row>
    <row r="45" spans="1:5">
      <c r="A45" s="96" t="s">
        <v>553</v>
      </c>
      <c r="B45" s="105" t="s">
        <v>174</v>
      </c>
      <c r="C45" s="447">
        <v>58300</v>
      </c>
      <c r="D45" s="52"/>
      <c r="E45" t="s">
        <v>1427</v>
      </c>
    </row>
    <row r="46" spans="1:5">
      <c r="A46" s="96" t="s">
        <v>554</v>
      </c>
      <c r="B46" s="105" t="s">
        <v>584</v>
      </c>
      <c r="C46" s="447">
        <v>0</v>
      </c>
      <c r="D46" s="52"/>
    </row>
    <row r="47" spans="1:5">
      <c r="A47" s="96" t="s">
        <v>690</v>
      </c>
      <c r="B47" s="64" t="s">
        <v>691</v>
      </c>
      <c r="C47" s="447">
        <v>0</v>
      </c>
      <c r="D47" s="52"/>
    </row>
    <row r="48" spans="1:5" ht="16.5">
      <c r="A48" s="25" t="s">
        <v>1013</v>
      </c>
      <c r="B48" s="101" t="s">
        <v>83</v>
      </c>
      <c r="C48" s="45"/>
      <c r="D48" s="216">
        <f>SUM(C49:C51)</f>
        <v>14450</v>
      </c>
    </row>
    <row r="49" spans="1:8">
      <c r="A49" s="133" t="s">
        <v>1014</v>
      </c>
      <c r="B49" s="90" t="s">
        <v>987</v>
      </c>
      <c r="C49" s="447"/>
      <c r="D49" s="52"/>
      <c r="E49" t="s">
        <v>1428</v>
      </c>
      <c r="H49" s="173"/>
    </row>
    <row r="50" spans="1:8">
      <c r="A50" s="96" t="s">
        <v>692</v>
      </c>
      <c r="B50" s="64" t="s">
        <v>693</v>
      </c>
      <c r="C50" s="447">
        <v>9450</v>
      </c>
      <c r="D50" s="52"/>
    </row>
    <row r="51" spans="1:8">
      <c r="A51" s="96" t="s">
        <v>1015</v>
      </c>
      <c r="B51" s="90" t="s">
        <v>674</v>
      </c>
      <c r="C51" s="115">
        <v>5000</v>
      </c>
      <c r="D51" s="52"/>
    </row>
    <row r="52" spans="1:8">
      <c r="A52" s="25" t="s">
        <v>1471</v>
      </c>
      <c r="B52" s="236" t="s">
        <v>1472</v>
      </c>
      <c r="C52" s="115"/>
      <c r="D52" s="442">
        <f>C53</f>
        <v>50040</v>
      </c>
    </row>
    <row r="53" spans="1:8">
      <c r="A53" s="96" t="s">
        <v>1470</v>
      </c>
      <c r="B53" s="105" t="s">
        <v>1429</v>
      </c>
      <c r="C53" s="447">
        <v>50040</v>
      </c>
      <c r="D53" s="52"/>
    </row>
    <row r="54" spans="1:8" ht="16.5">
      <c r="A54" s="218" t="s">
        <v>555</v>
      </c>
      <c r="B54" s="198" t="s">
        <v>318</v>
      </c>
      <c r="C54" s="45"/>
      <c r="D54" s="216">
        <f>SUM(C55:C62)</f>
        <v>20801.099999999999</v>
      </c>
    </row>
    <row r="55" spans="1:8">
      <c r="A55" s="96" t="s">
        <v>556</v>
      </c>
      <c r="B55" s="105" t="s">
        <v>98</v>
      </c>
      <c r="C55" s="447">
        <v>4491.71</v>
      </c>
      <c r="D55" s="52"/>
    </row>
    <row r="56" spans="1:8">
      <c r="A56" s="96" t="s">
        <v>557</v>
      </c>
      <c r="B56" s="105" t="s">
        <v>990</v>
      </c>
      <c r="C56" s="447">
        <v>0</v>
      </c>
      <c r="D56" s="52"/>
    </row>
    <row r="57" spans="1:8">
      <c r="A57" s="96" t="s">
        <v>984</v>
      </c>
      <c r="B57" s="105" t="s">
        <v>985</v>
      </c>
      <c r="C57" s="447">
        <v>2786.06</v>
      </c>
      <c r="D57" s="52"/>
    </row>
    <row r="58" spans="1:8">
      <c r="A58" s="96" t="s">
        <v>558</v>
      </c>
      <c r="B58" s="105" t="s">
        <v>102</v>
      </c>
      <c r="C58" s="447">
        <v>603.33000000000004</v>
      </c>
      <c r="D58" s="52"/>
    </row>
    <row r="59" spans="1:8">
      <c r="A59" s="96" t="s">
        <v>653</v>
      </c>
      <c r="B59" s="90" t="s">
        <v>654</v>
      </c>
      <c r="C59" s="447">
        <v>0</v>
      </c>
      <c r="D59" s="52"/>
    </row>
    <row r="60" spans="1:8" ht="23.25">
      <c r="A60" s="96" t="s">
        <v>559</v>
      </c>
      <c r="B60" s="122" t="s">
        <v>812</v>
      </c>
      <c r="C60" s="447">
        <v>920</v>
      </c>
      <c r="D60" s="52"/>
      <c r="E60" t="s">
        <v>1430</v>
      </c>
    </row>
    <row r="61" spans="1:8">
      <c r="A61" s="96" t="s">
        <v>1538</v>
      </c>
      <c r="B61" s="122" t="s">
        <v>1539</v>
      </c>
      <c r="C61" s="447">
        <v>500</v>
      </c>
      <c r="D61" s="52"/>
    </row>
    <row r="62" spans="1:8">
      <c r="A62" s="96" t="s">
        <v>560</v>
      </c>
      <c r="B62" s="105" t="s">
        <v>108</v>
      </c>
      <c r="C62" s="447">
        <v>11500</v>
      </c>
      <c r="D62" s="52"/>
    </row>
    <row r="63" spans="1:8" ht="16.5">
      <c r="A63" s="218" t="s">
        <v>561</v>
      </c>
      <c r="B63" s="198" t="s">
        <v>110</v>
      </c>
      <c r="C63" s="45"/>
      <c r="D63" s="216">
        <f>SUM(C64:C66)</f>
        <v>200</v>
      </c>
    </row>
    <row r="64" spans="1:8" ht="16.5">
      <c r="A64" s="96" t="s">
        <v>851</v>
      </c>
      <c r="B64" s="64" t="s">
        <v>854</v>
      </c>
      <c r="C64" s="447">
        <v>100</v>
      </c>
      <c r="D64" s="216"/>
    </row>
    <row r="65" spans="1:6">
      <c r="A65" s="96" t="s">
        <v>562</v>
      </c>
      <c r="B65" s="64" t="s">
        <v>676</v>
      </c>
      <c r="C65" s="447">
        <v>0</v>
      </c>
      <c r="D65" s="52"/>
    </row>
    <row r="66" spans="1:6">
      <c r="A66" s="96" t="s">
        <v>1540</v>
      </c>
      <c r="B66" s="64" t="s">
        <v>1506</v>
      </c>
      <c r="C66" s="447">
        <v>100</v>
      </c>
      <c r="D66" s="52"/>
    </row>
    <row r="67" spans="1:6">
      <c r="A67" s="195">
        <v>361.75</v>
      </c>
      <c r="B67" s="220" t="s">
        <v>312</v>
      </c>
      <c r="C67" s="45"/>
      <c r="D67" s="219">
        <f>SUM(D68)</f>
        <v>0</v>
      </c>
    </row>
    <row r="68" spans="1:6" ht="16.5">
      <c r="A68" s="221" t="s">
        <v>563</v>
      </c>
      <c r="B68" s="198" t="s">
        <v>313</v>
      </c>
      <c r="C68" s="45"/>
      <c r="D68" s="216">
        <f>SUM(D69)</f>
        <v>0</v>
      </c>
    </row>
    <row r="69" spans="1:6" ht="16.5">
      <c r="A69" s="170" t="s">
        <v>564</v>
      </c>
      <c r="B69" s="198" t="s">
        <v>288</v>
      </c>
      <c r="C69" s="45"/>
      <c r="D69" s="216">
        <f>SUM(C70:C70)</f>
        <v>0</v>
      </c>
    </row>
    <row r="70" spans="1:6">
      <c r="A70" s="170"/>
      <c r="B70" s="64"/>
      <c r="C70" s="115"/>
      <c r="D70" s="52"/>
    </row>
    <row r="71" spans="1:6">
      <c r="A71" s="195">
        <v>361.8</v>
      </c>
      <c r="B71" s="220" t="s">
        <v>125</v>
      </c>
      <c r="C71" s="45"/>
      <c r="D71" s="91">
        <f>SUM(D72)</f>
        <v>8600</v>
      </c>
    </row>
    <row r="72" spans="1:6">
      <c r="A72" s="195">
        <v>361.84</v>
      </c>
      <c r="B72" s="198" t="s">
        <v>126</v>
      </c>
      <c r="C72" s="45"/>
      <c r="D72" s="219">
        <f>SUM(D73)</f>
        <v>8600</v>
      </c>
    </row>
    <row r="73" spans="1:6" ht="16.5">
      <c r="A73" s="213" t="s">
        <v>565</v>
      </c>
      <c r="B73" s="198" t="s">
        <v>128</v>
      </c>
      <c r="C73" s="45"/>
      <c r="D73" s="222">
        <f>SUM(C74:C77)</f>
        <v>8600</v>
      </c>
    </row>
    <row r="74" spans="1:6" ht="16.5">
      <c r="A74" s="96" t="s">
        <v>702</v>
      </c>
      <c r="B74" s="64" t="s">
        <v>703</v>
      </c>
      <c r="C74" s="447">
        <v>800</v>
      </c>
      <c r="D74" s="223"/>
    </row>
    <row r="75" spans="1:6">
      <c r="A75" s="96" t="s">
        <v>687</v>
      </c>
      <c r="B75" s="105" t="s">
        <v>594</v>
      </c>
      <c r="C75" s="447">
        <v>2800</v>
      </c>
      <c r="D75" s="92"/>
      <c r="E75" t="s">
        <v>1431</v>
      </c>
    </row>
    <row r="76" spans="1:6">
      <c r="A76" s="96"/>
      <c r="B76" s="368" t="s">
        <v>991</v>
      </c>
      <c r="C76" s="447">
        <v>0</v>
      </c>
      <c r="D76" s="225"/>
    </row>
    <row r="77" spans="1:6" ht="15.75" thickBot="1">
      <c r="A77" s="96" t="s">
        <v>688</v>
      </c>
      <c r="B77" s="224" t="s">
        <v>694</v>
      </c>
      <c r="C77" s="447">
        <v>5000</v>
      </c>
      <c r="D77" s="225"/>
    </row>
    <row r="78" spans="1:6" ht="17.25" thickBot="1">
      <c r="A78" s="504" t="s">
        <v>132</v>
      </c>
      <c r="B78" s="505"/>
      <c r="C78" s="358">
        <f>SUM(C16:C77)</f>
        <v>509749.69700000004</v>
      </c>
      <c r="D78" s="208">
        <f>SUM(D13+D71)</f>
        <v>509749.69699999993</v>
      </c>
      <c r="F78">
        <v>439846.24</v>
      </c>
    </row>
    <row r="79" spans="1:6" ht="16.5">
      <c r="A79" s="226"/>
      <c r="B79" s="226"/>
      <c r="C79" s="164"/>
      <c r="D79" s="227"/>
      <c r="F79" s="8">
        <f>+F78-C78</f>
        <v>-69903.457000000053</v>
      </c>
    </row>
    <row r="80" spans="1:6" ht="16.5">
      <c r="A80" s="226"/>
      <c r="B80" s="226"/>
      <c r="C80" s="164"/>
      <c r="D80" s="227"/>
    </row>
    <row r="81" spans="1:4" ht="16.5">
      <c r="A81" s="226"/>
      <c r="B81" s="226"/>
      <c r="C81" s="164">
        <v>651408.67000000004</v>
      </c>
      <c r="D81" s="227">
        <f>C81-C78</f>
        <v>141658.973</v>
      </c>
    </row>
    <row r="82" spans="1:4">
      <c r="A82" s="228"/>
      <c r="B82" s="226"/>
      <c r="C82" s="228"/>
      <c r="D82" s="164"/>
    </row>
    <row r="83" spans="1:4">
      <c r="A83" s="164"/>
      <c r="B83" s="164"/>
      <c r="C83" s="164"/>
      <c r="D83" s="164"/>
    </row>
    <row r="84" spans="1:4">
      <c r="A84" s="164"/>
      <c r="B84" s="164"/>
      <c r="C84" s="164"/>
      <c r="D84" s="164"/>
    </row>
    <row r="85" spans="1:4">
      <c r="A85" s="164"/>
      <c r="B85" s="164"/>
      <c r="C85" s="164"/>
      <c r="D85" s="164"/>
    </row>
    <row r="86" spans="1:4">
      <c r="A86" s="164"/>
      <c r="B86" s="164"/>
      <c r="C86" s="164"/>
      <c r="D86" s="164"/>
    </row>
    <row r="87" spans="1:4">
      <c r="A87" s="164"/>
      <c r="B87" s="164"/>
      <c r="C87" s="164"/>
      <c r="D87" s="164"/>
    </row>
    <row r="88" spans="1:4">
      <c r="A88" s="164"/>
      <c r="B88" s="164"/>
      <c r="C88" s="164"/>
      <c r="D88" s="164"/>
    </row>
    <row r="89" spans="1:4">
      <c r="A89" s="164"/>
      <c r="B89" s="164"/>
      <c r="C89" s="164"/>
      <c r="D89" s="164"/>
    </row>
    <row r="90" spans="1:4">
      <c r="A90" s="164"/>
      <c r="B90" s="164"/>
      <c r="C90" s="164"/>
      <c r="D90" s="164"/>
    </row>
    <row r="91" spans="1:4">
      <c r="A91" s="164"/>
      <c r="B91" s="164"/>
      <c r="C91" s="164"/>
      <c r="D91" s="164"/>
    </row>
    <row r="92" spans="1:4">
      <c r="A92" s="164"/>
      <c r="B92" s="164"/>
      <c r="C92" s="164"/>
      <c r="D92" s="164"/>
    </row>
    <row r="93" spans="1:4">
      <c r="A93" s="164"/>
      <c r="B93" s="164"/>
      <c r="C93" s="164"/>
      <c r="D93" s="164"/>
    </row>
    <row r="94" spans="1:4">
      <c r="A94" s="164"/>
      <c r="B94" s="164"/>
      <c r="C94" s="164"/>
      <c r="D94" s="164"/>
    </row>
    <row r="95" spans="1:4">
      <c r="A95" s="164"/>
      <c r="B95" s="164"/>
      <c r="C95" s="164"/>
      <c r="D95" s="164"/>
    </row>
    <row r="96" spans="1:4">
      <c r="A96" s="164"/>
      <c r="B96" s="164"/>
      <c r="C96" s="164"/>
      <c r="D96" s="164"/>
    </row>
    <row r="97" spans="1:4">
      <c r="A97" s="164"/>
      <c r="B97" s="164"/>
      <c r="C97" s="164"/>
      <c r="D97" s="164"/>
    </row>
    <row r="98" spans="1:4">
      <c r="A98" s="164"/>
      <c r="B98" s="164"/>
      <c r="C98" s="164"/>
      <c r="D98" s="164"/>
    </row>
    <row r="99" spans="1:4">
      <c r="A99" s="164"/>
      <c r="B99" s="164"/>
      <c r="C99" s="164"/>
      <c r="D99" s="164"/>
    </row>
    <row r="100" spans="1:4">
      <c r="A100" s="164"/>
      <c r="B100" s="164"/>
      <c r="C100" s="164"/>
      <c r="D100" s="164"/>
    </row>
    <row r="101" spans="1:4">
      <c r="A101" s="164"/>
      <c r="B101" s="164"/>
      <c r="C101" s="164"/>
      <c r="D101" s="164"/>
    </row>
    <row r="102" spans="1:4">
      <c r="A102" s="164"/>
      <c r="B102" s="164"/>
      <c r="C102" s="164"/>
      <c r="D102" s="164"/>
    </row>
    <row r="103" spans="1:4">
      <c r="A103" s="164"/>
      <c r="B103" s="164"/>
      <c r="C103" s="164"/>
      <c r="D103" s="164"/>
    </row>
    <row r="104" spans="1:4">
      <c r="A104" s="164"/>
      <c r="B104" s="164"/>
      <c r="C104" s="164"/>
      <c r="D104" s="164"/>
    </row>
    <row r="105" spans="1:4">
      <c r="A105" s="164"/>
      <c r="B105" s="164"/>
      <c r="C105" s="164"/>
      <c r="D105" s="164"/>
    </row>
    <row r="106" spans="1:4">
      <c r="A106" s="164"/>
      <c r="B106" s="164"/>
      <c r="C106" s="164"/>
      <c r="D106" s="164"/>
    </row>
    <row r="107" spans="1:4">
      <c r="A107" s="164"/>
      <c r="B107" s="164"/>
      <c r="C107" s="164"/>
      <c r="D107" s="164"/>
    </row>
    <row r="108" spans="1:4">
      <c r="A108" s="164"/>
      <c r="B108" s="164"/>
      <c r="C108" s="164"/>
      <c r="D108" s="164"/>
    </row>
    <row r="109" spans="1:4">
      <c r="A109" s="164"/>
      <c r="B109" s="164"/>
      <c r="C109" s="164"/>
      <c r="D109" s="164"/>
    </row>
    <row r="110" spans="1:4">
      <c r="A110" s="164"/>
      <c r="B110" s="164"/>
      <c r="C110" s="164"/>
      <c r="D110" s="164"/>
    </row>
    <row r="111" spans="1:4">
      <c r="A111" s="164"/>
      <c r="B111" s="164"/>
      <c r="C111" s="164"/>
      <c r="D111" s="164"/>
    </row>
    <row r="112" spans="1:4">
      <c r="A112" s="164"/>
      <c r="B112" s="164"/>
      <c r="C112" s="164"/>
      <c r="D112" s="164"/>
    </row>
    <row r="113" spans="1:4">
      <c r="A113" s="164"/>
      <c r="B113" s="164"/>
      <c r="C113" s="164"/>
      <c r="D113" s="164"/>
    </row>
    <row r="114" spans="1:4">
      <c r="A114" s="164"/>
      <c r="B114" s="164"/>
      <c r="C114" s="164"/>
      <c r="D114" s="164"/>
    </row>
    <row r="115" spans="1:4">
      <c r="A115" s="164"/>
      <c r="B115" s="164"/>
      <c r="C115" s="164"/>
      <c r="D115" s="164"/>
    </row>
    <row r="116" spans="1:4">
      <c r="A116" s="164"/>
      <c r="B116" s="164"/>
      <c r="C116" s="164"/>
      <c r="D116" s="164"/>
    </row>
    <row r="117" spans="1:4">
      <c r="A117" s="164"/>
      <c r="B117" s="164"/>
      <c r="C117" s="164"/>
      <c r="D117" s="164"/>
    </row>
    <row r="118" spans="1:4">
      <c r="A118" s="164"/>
      <c r="B118" s="164"/>
      <c r="C118" s="164"/>
      <c r="D118" s="164"/>
    </row>
    <row r="119" spans="1:4">
      <c r="A119" s="164"/>
      <c r="B119" s="164"/>
      <c r="C119" s="164"/>
      <c r="D119" s="164"/>
    </row>
    <row r="120" spans="1:4">
      <c r="A120" s="164"/>
      <c r="B120" s="164"/>
      <c r="C120" s="164"/>
      <c r="D120" s="164"/>
    </row>
    <row r="121" spans="1:4">
      <c r="A121" s="164"/>
      <c r="B121" s="164"/>
      <c r="C121" s="164"/>
      <c r="D121" s="164"/>
    </row>
    <row r="122" spans="1:4">
      <c r="A122" s="164"/>
      <c r="B122" s="164"/>
      <c r="C122" s="164"/>
      <c r="D122" s="164"/>
    </row>
    <row r="123" spans="1:4">
      <c r="A123" s="164"/>
      <c r="B123" s="164"/>
      <c r="C123" s="164"/>
      <c r="D123" s="164"/>
    </row>
    <row r="124" spans="1:4">
      <c r="A124" s="164"/>
      <c r="B124" s="164"/>
      <c r="C124" s="164"/>
      <c r="D124" s="164"/>
    </row>
    <row r="125" spans="1:4">
      <c r="A125" s="164"/>
      <c r="B125" s="164"/>
      <c r="C125" s="164"/>
      <c r="D125" s="164"/>
    </row>
    <row r="126" spans="1:4">
      <c r="A126" s="164"/>
      <c r="B126" s="164"/>
      <c r="C126" s="164"/>
      <c r="D126" s="164"/>
    </row>
    <row r="127" spans="1:4">
      <c r="A127" s="164"/>
      <c r="B127" s="164"/>
      <c r="C127" s="164"/>
      <c r="D127" s="164"/>
    </row>
    <row r="128" spans="1:4">
      <c r="A128" s="164"/>
      <c r="B128" s="164"/>
      <c r="C128" s="164"/>
      <c r="D128" s="164"/>
    </row>
    <row r="129" spans="1:4">
      <c r="A129" s="164"/>
      <c r="B129" s="164"/>
      <c r="C129" s="164"/>
      <c r="D129" s="164"/>
    </row>
    <row r="130" spans="1:4">
      <c r="A130" s="164"/>
      <c r="B130" s="164"/>
      <c r="C130" s="164"/>
      <c r="D130" s="164"/>
    </row>
    <row r="131" spans="1:4">
      <c r="A131" s="164"/>
      <c r="B131" s="164"/>
      <c r="C131" s="164"/>
      <c r="D131" s="164"/>
    </row>
    <row r="132" spans="1:4">
      <c r="A132" s="164"/>
      <c r="B132" s="164"/>
      <c r="C132" s="164"/>
      <c r="D132" s="164"/>
    </row>
    <row r="133" spans="1:4">
      <c r="A133" s="164"/>
      <c r="B133" s="164"/>
      <c r="C133" s="164"/>
      <c r="D133" s="164"/>
    </row>
    <row r="134" spans="1:4">
      <c r="A134" s="164"/>
      <c r="B134" s="164"/>
      <c r="C134" s="164"/>
      <c r="D134" s="164"/>
    </row>
    <row r="135" spans="1:4">
      <c r="A135" s="164"/>
      <c r="B135" s="164"/>
      <c r="C135" s="164"/>
      <c r="D135" s="164"/>
    </row>
    <row r="136" spans="1:4">
      <c r="A136" s="164"/>
      <c r="B136" s="164"/>
      <c r="C136" s="164"/>
      <c r="D136" s="164"/>
    </row>
    <row r="137" spans="1:4">
      <c r="A137" s="164"/>
      <c r="B137" s="164"/>
      <c r="C137" s="164"/>
      <c r="D137" s="164"/>
    </row>
    <row r="138" spans="1:4">
      <c r="A138" s="164"/>
      <c r="B138" s="164"/>
      <c r="C138" s="164"/>
      <c r="D138" s="164"/>
    </row>
    <row r="139" spans="1:4">
      <c r="A139" s="164"/>
      <c r="B139" s="164"/>
      <c r="C139" s="164"/>
      <c r="D139" s="164"/>
    </row>
    <row r="140" spans="1:4">
      <c r="A140" s="164"/>
      <c r="B140" s="164"/>
      <c r="C140" s="164"/>
      <c r="D140" s="164"/>
    </row>
    <row r="141" spans="1:4">
      <c r="A141" s="164"/>
      <c r="B141" s="164"/>
      <c r="C141" s="164"/>
      <c r="D141" s="164"/>
    </row>
    <row r="142" spans="1:4">
      <c r="A142" s="164"/>
      <c r="B142" s="164"/>
      <c r="C142" s="164"/>
      <c r="D142" s="164"/>
    </row>
    <row r="143" spans="1:4">
      <c r="A143" s="164"/>
      <c r="B143" s="164"/>
      <c r="C143" s="164"/>
      <c r="D143" s="164"/>
    </row>
    <row r="144" spans="1:4">
      <c r="A144" s="164"/>
      <c r="B144" s="164"/>
      <c r="C144" s="164"/>
      <c r="D144" s="164"/>
    </row>
    <row r="145" spans="1:4">
      <c r="A145" s="164"/>
      <c r="B145" s="164"/>
      <c r="C145" s="164"/>
      <c r="D145" s="164"/>
    </row>
    <row r="146" spans="1:4">
      <c r="A146" s="164"/>
      <c r="B146" s="164"/>
      <c r="C146" s="164"/>
      <c r="D146" s="164"/>
    </row>
    <row r="147" spans="1:4">
      <c r="A147" s="164"/>
      <c r="B147" s="164"/>
      <c r="C147" s="164"/>
      <c r="D147" s="164"/>
    </row>
    <row r="148" spans="1:4">
      <c r="A148" s="164"/>
      <c r="B148" s="164"/>
      <c r="C148" s="164"/>
      <c r="D148" s="164"/>
    </row>
    <row r="149" spans="1:4">
      <c r="A149" s="164"/>
      <c r="B149" s="164"/>
      <c r="C149" s="164"/>
      <c r="D149" s="164"/>
    </row>
    <row r="150" spans="1:4">
      <c r="A150" s="164"/>
      <c r="B150" s="164"/>
      <c r="C150" s="164"/>
      <c r="D150" s="164"/>
    </row>
    <row r="151" spans="1:4">
      <c r="A151" s="164"/>
      <c r="B151" s="164"/>
      <c r="C151" s="164"/>
      <c r="D151" s="164"/>
    </row>
    <row r="152" spans="1:4">
      <c r="A152" s="164"/>
      <c r="B152" s="164"/>
      <c r="C152" s="164"/>
      <c r="D152" s="164"/>
    </row>
    <row r="153" spans="1:4">
      <c r="A153" s="164"/>
      <c r="B153" s="164"/>
      <c r="C153" s="164"/>
      <c r="D153" s="164"/>
    </row>
    <row r="154" spans="1:4">
      <c r="A154" s="164"/>
      <c r="B154" s="164"/>
      <c r="C154" s="164"/>
      <c r="D154" s="164"/>
    </row>
    <row r="155" spans="1:4">
      <c r="A155" s="164"/>
      <c r="B155" s="164"/>
      <c r="C155" s="164"/>
      <c r="D155" s="164"/>
    </row>
    <row r="156" spans="1:4">
      <c r="A156" s="164"/>
      <c r="B156" s="164"/>
      <c r="C156" s="164"/>
      <c r="D156" s="164"/>
    </row>
    <row r="157" spans="1:4">
      <c r="A157" s="164"/>
      <c r="B157" s="164"/>
      <c r="C157" s="164"/>
      <c r="D157" s="164"/>
    </row>
    <row r="158" spans="1:4">
      <c r="A158" s="164"/>
      <c r="B158" s="164"/>
      <c r="C158" s="164"/>
      <c r="D158" s="164"/>
    </row>
    <row r="159" spans="1:4">
      <c r="A159" s="164"/>
      <c r="B159" s="164"/>
      <c r="C159" s="164"/>
      <c r="D159" s="164"/>
    </row>
    <row r="160" spans="1:4">
      <c r="A160" s="164"/>
      <c r="B160" s="164"/>
      <c r="C160" s="164"/>
      <c r="D160" s="164"/>
    </row>
    <row r="161" spans="1:4">
      <c r="A161" s="164"/>
      <c r="B161" s="164"/>
      <c r="C161" s="164"/>
      <c r="D161" s="164"/>
    </row>
    <row r="162" spans="1:4">
      <c r="A162" s="164"/>
      <c r="B162" s="164"/>
      <c r="C162" s="164"/>
      <c r="D162" s="164"/>
    </row>
    <row r="163" spans="1:4">
      <c r="A163" s="164"/>
      <c r="B163" s="164"/>
      <c r="C163" s="164"/>
      <c r="D163" s="164"/>
    </row>
    <row r="164" spans="1:4">
      <c r="A164" s="164"/>
      <c r="B164" s="164"/>
      <c r="C164" s="164"/>
      <c r="D164" s="164"/>
    </row>
    <row r="165" spans="1:4">
      <c r="A165" s="164"/>
      <c r="B165" s="164"/>
      <c r="C165" s="164"/>
      <c r="D165" s="164"/>
    </row>
    <row r="166" spans="1:4">
      <c r="A166" s="164"/>
      <c r="B166" s="164"/>
      <c r="C166" s="164"/>
      <c r="D166" s="164"/>
    </row>
    <row r="167" spans="1:4">
      <c r="A167" s="164"/>
      <c r="B167" s="164"/>
      <c r="C167" s="164"/>
      <c r="D167" s="164"/>
    </row>
    <row r="168" spans="1:4">
      <c r="A168" s="164"/>
      <c r="B168" s="164"/>
      <c r="C168" s="164"/>
      <c r="D168" s="164"/>
    </row>
    <row r="169" spans="1:4">
      <c r="A169" s="164"/>
      <c r="B169" s="164"/>
      <c r="C169" s="164"/>
      <c r="D169" s="164"/>
    </row>
    <row r="170" spans="1:4">
      <c r="A170" s="164"/>
      <c r="B170" s="164"/>
      <c r="C170" s="164"/>
      <c r="D170" s="164"/>
    </row>
    <row r="171" spans="1:4">
      <c r="A171" s="164"/>
      <c r="B171" s="164"/>
      <c r="C171" s="164"/>
      <c r="D171" s="164"/>
    </row>
    <row r="172" spans="1:4">
      <c r="A172" s="164"/>
      <c r="B172" s="164"/>
      <c r="C172" s="164"/>
      <c r="D172" s="164"/>
    </row>
    <row r="173" spans="1:4">
      <c r="A173" s="164"/>
      <c r="B173" s="164"/>
      <c r="C173" s="164"/>
      <c r="D173" s="164"/>
    </row>
    <row r="174" spans="1:4">
      <c r="A174" s="164"/>
      <c r="B174" s="164"/>
      <c r="C174" s="164"/>
      <c r="D174" s="164"/>
    </row>
    <row r="175" spans="1:4">
      <c r="A175" s="164"/>
      <c r="B175" s="164"/>
      <c r="C175" s="164"/>
      <c r="D175" s="164"/>
    </row>
    <row r="176" spans="1:4">
      <c r="A176" s="164"/>
      <c r="B176" s="164"/>
      <c r="C176" s="164"/>
      <c r="D176" s="164"/>
    </row>
    <row r="177" spans="1:4">
      <c r="A177" s="164"/>
      <c r="B177" s="164"/>
      <c r="C177" s="164"/>
      <c r="D177" s="164"/>
    </row>
    <row r="178" spans="1:4">
      <c r="A178" s="164"/>
      <c r="B178" s="164"/>
      <c r="C178" s="164"/>
      <c r="D178" s="164"/>
    </row>
    <row r="179" spans="1:4">
      <c r="A179" s="164"/>
      <c r="B179" s="164"/>
      <c r="C179" s="164"/>
      <c r="D179" s="164"/>
    </row>
    <row r="180" spans="1:4">
      <c r="A180" s="164"/>
      <c r="B180" s="164"/>
      <c r="C180" s="164"/>
      <c r="D180" s="164"/>
    </row>
    <row r="181" spans="1:4">
      <c r="A181" s="164"/>
      <c r="B181" s="164"/>
      <c r="C181" s="164"/>
      <c r="D181" s="164"/>
    </row>
    <row r="182" spans="1:4">
      <c r="A182" s="164"/>
      <c r="B182" s="164"/>
      <c r="C182" s="164"/>
      <c r="D182" s="164"/>
    </row>
    <row r="183" spans="1:4">
      <c r="A183" s="164"/>
      <c r="B183" s="164"/>
      <c r="C183" s="164"/>
      <c r="D183" s="164"/>
    </row>
    <row r="184" spans="1:4">
      <c r="A184" s="164"/>
      <c r="B184" s="164"/>
      <c r="C184" s="164"/>
      <c r="D184" s="164"/>
    </row>
    <row r="185" spans="1:4">
      <c r="A185" s="164"/>
      <c r="B185" s="164"/>
      <c r="C185" s="164"/>
      <c r="D185" s="164"/>
    </row>
    <row r="186" spans="1:4">
      <c r="A186" s="164"/>
      <c r="B186" s="164"/>
      <c r="C186" s="164"/>
      <c r="D186" s="164"/>
    </row>
  </sheetData>
  <mergeCells count="8">
    <mergeCell ref="A9:D9"/>
    <mergeCell ref="A11:D11"/>
    <mergeCell ref="A78:B78"/>
    <mergeCell ref="A2:D2"/>
    <mergeCell ref="A3:D3"/>
    <mergeCell ref="A5:D5"/>
    <mergeCell ref="A7:D7"/>
    <mergeCell ref="A8:D8"/>
  </mergeCells>
  <phoneticPr fontId="43" type="noConversion"/>
  <pageMargins left="0.55118110236220474" right="0.19685039370078741" top="0.39370078740157483" bottom="0.39370078740157483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H41"/>
  <sheetViews>
    <sheetView topLeftCell="A4" workbookViewId="0">
      <selection activeCell="A8" sqref="A8:G8"/>
    </sheetView>
  </sheetViews>
  <sheetFormatPr baseColWidth="10" defaultRowHeight="15"/>
  <cols>
    <col min="1" max="1" width="14.28515625" customWidth="1"/>
    <col min="2" max="2" width="50.42578125" customWidth="1"/>
    <col min="3" max="3" width="14" customWidth="1"/>
    <col min="4" max="4" width="12.42578125" hidden="1" customWidth="1"/>
    <col min="5" max="5" width="13.140625" hidden="1" customWidth="1"/>
    <col min="6" max="6" width="14.85546875" hidden="1" customWidth="1"/>
    <col min="7" max="7" width="15" customWidth="1"/>
    <col min="8" max="8" width="14.28515625" customWidth="1"/>
  </cols>
  <sheetData>
    <row r="1" spans="1:7" ht="16.5">
      <c r="A1" s="54"/>
      <c r="B1" s="55"/>
      <c r="C1" s="32"/>
      <c r="D1" s="32"/>
      <c r="E1" s="32"/>
      <c r="F1" s="32"/>
      <c r="G1" s="56"/>
    </row>
    <row r="2" spans="1:7" ht="17.25" thickBot="1">
      <c r="A2" s="54"/>
      <c r="B2" s="58"/>
      <c r="C2" s="32"/>
      <c r="D2" s="32"/>
      <c r="E2" s="32"/>
      <c r="G2" s="57"/>
    </row>
    <row r="3" spans="1:7" ht="15.75">
      <c r="A3" s="470" t="s">
        <v>0</v>
      </c>
      <c r="B3" s="471"/>
      <c r="C3" s="471"/>
      <c r="D3" s="471"/>
      <c r="E3" s="471"/>
      <c r="F3" s="471"/>
      <c r="G3" s="472"/>
    </row>
    <row r="4" spans="1:7" ht="15.75">
      <c r="A4" s="473" t="s">
        <v>1</v>
      </c>
      <c r="B4" s="474"/>
      <c r="C4" s="474"/>
      <c r="D4" s="474"/>
      <c r="E4" s="474"/>
      <c r="F4" s="474"/>
      <c r="G4" s="475"/>
    </row>
    <row r="5" spans="1:7" ht="15.75">
      <c r="A5" s="42"/>
      <c r="B5" s="43"/>
      <c r="C5" s="43"/>
      <c r="D5" s="43"/>
      <c r="E5" s="43"/>
      <c r="F5" s="43"/>
      <c r="G5" s="44"/>
    </row>
    <row r="6" spans="1:7" ht="15.75">
      <c r="A6" s="473" t="s">
        <v>319</v>
      </c>
      <c r="B6" s="474"/>
      <c r="C6" s="474"/>
      <c r="D6" s="474"/>
      <c r="E6" s="474"/>
      <c r="F6" s="474"/>
      <c r="G6" s="475"/>
    </row>
    <row r="7" spans="1:7" ht="15.75">
      <c r="A7" s="42"/>
      <c r="B7" s="43"/>
      <c r="C7" s="43"/>
      <c r="D7" s="43"/>
      <c r="E7" s="43"/>
      <c r="F7" s="43"/>
      <c r="G7" s="44"/>
    </row>
    <row r="8" spans="1:7">
      <c r="A8" s="462" t="s">
        <v>263</v>
      </c>
      <c r="B8" s="463"/>
      <c r="C8" s="463"/>
      <c r="D8" s="463"/>
      <c r="E8" s="463"/>
      <c r="F8" s="463"/>
      <c r="G8" s="464"/>
    </row>
    <row r="9" spans="1:7">
      <c r="A9" s="462" t="s">
        <v>264</v>
      </c>
      <c r="B9" s="463"/>
      <c r="C9" s="463"/>
      <c r="D9" s="463"/>
      <c r="E9" s="463"/>
      <c r="F9" s="463"/>
      <c r="G9" s="464"/>
    </row>
    <row r="10" spans="1:7">
      <c r="A10" s="1"/>
      <c r="B10" s="2"/>
      <c r="C10" s="2"/>
      <c r="D10" s="2"/>
      <c r="E10" s="2"/>
      <c r="F10" s="2"/>
      <c r="G10" s="3"/>
    </row>
    <row r="11" spans="1:7" ht="15.75" thickBot="1">
      <c r="A11" s="476" t="s">
        <v>5</v>
      </c>
      <c r="B11" s="477"/>
      <c r="C11" s="477"/>
      <c r="D11" s="477"/>
      <c r="E11" s="477"/>
      <c r="F11" s="477"/>
      <c r="G11" s="478"/>
    </row>
    <row r="12" spans="1:7" ht="37.5" customHeight="1" thickBot="1">
      <c r="A12" s="4" t="s">
        <v>6</v>
      </c>
      <c r="B12" s="5" t="s">
        <v>7</v>
      </c>
      <c r="C12" s="6" t="s">
        <v>8</v>
      </c>
      <c r="D12" s="5" t="s">
        <v>9</v>
      </c>
      <c r="E12" s="5" t="s">
        <v>10</v>
      </c>
      <c r="F12" s="5" t="s">
        <v>11</v>
      </c>
      <c r="G12" s="7" t="s">
        <v>12</v>
      </c>
    </row>
    <row r="13" spans="1:7">
      <c r="A13" s="9">
        <v>511.5</v>
      </c>
      <c r="B13" s="10" t="s">
        <v>265</v>
      </c>
      <c r="C13" s="11"/>
      <c r="D13" s="59">
        <f t="shared" ref="D13:F13" si="0">SUM(D14)</f>
        <v>68860.38</v>
      </c>
      <c r="E13" s="59" t="e">
        <f t="shared" si="0"/>
        <v>#REF!</v>
      </c>
      <c r="F13" s="59">
        <f t="shared" si="0"/>
        <v>153000</v>
      </c>
      <c r="G13" s="60">
        <f>SUM(G14)</f>
        <v>185383.82</v>
      </c>
    </row>
    <row r="14" spans="1:7">
      <c r="A14" s="33">
        <v>511.58</v>
      </c>
      <c r="B14" s="34" t="s">
        <v>266</v>
      </c>
      <c r="C14" s="14"/>
      <c r="D14" s="35">
        <f>SUM(D15+D20)</f>
        <v>68860.38</v>
      </c>
      <c r="E14" s="35" t="e">
        <f>SUM(E15+E20)</f>
        <v>#REF!</v>
      </c>
      <c r="F14" s="35">
        <f>SUM(F15+F20)</f>
        <v>153000</v>
      </c>
      <c r="G14" s="36">
        <f>SUM(G15+G20)</f>
        <v>185383.82</v>
      </c>
    </row>
    <row r="15" spans="1:7">
      <c r="A15" s="17" t="s">
        <v>267</v>
      </c>
      <c r="B15" s="30" t="s">
        <v>268</v>
      </c>
      <c r="C15" s="14"/>
      <c r="D15" s="35">
        <f t="shared" ref="D15:F15" si="1">SUM(D16)</f>
        <v>68860.38</v>
      </c>
      <c r="E15" s="35" t="e">
        <f t="shared" si="1"/>
        <v>#REF!</v>
      </c>
      <c r="F15" s="35">
        <f t="shared" si="1"/>
        <v>143000</v>
      </c>
      <c r="G15" s="36">
        <f>SUM(G16)</f>
        <v>185383.82</v>
      </c>
    </row>
    <row r="16" spans="1:7">
      <c r="A16" s="49" t="s">
        <v>269</v>
      </c>
      <c r="B16" s="30" t="s">
        <v>270</v>
      </c>
      <c r="C16" s="14"/>
      <c r="D16" s="35">
        <f>SUM(D17:D18)</f>
        <v>68860.38</v>
      </c>
      <c r="E16" s="35" t="e">
        <f>SUM(E17:E18)</f>
        <v>#REF!</v>
      </c>
      <c r="F16" s="35">
        <f>SUM(F17:F18)</f>
        <v>143000</v>
      </c>
      <c r="G16" s="36">
        <f>SUM(C17:C18)</f>
        <v>185383.82</v>
      </c>
    </row>
    <row r="17" spans="1:8">
      <c r="A17" s="53" t="s">
        <v>271</v>
      </c>
      <c r="B17" s="61" t="s">
        <v>272</v>
      </c>
      <c r="C17" s="28">
        <v>80383.820000000007</v>
      </c>
      <c r="D17" s="31">
        <v>7752.28</v>
      </c>
      <c r="E17" s="31" t="e">
        <f>#REF!-D17</f>
        <v>#REF!</v>
      </c>
      <c r="F17" s="31">
        <v>53000</v>
      </c>
      <c r="G17" s="21"/>
    </row>
    <row r="18" spans="1:8">
      <c r="A18" s="53" t="s">
        <v>273</v>
      </c>
      <c r="B18" s="61" t="s">
        <v>274</v>
      </c>
      <c r="C18" s="28">
        <v>105000</v>
      </c>
      <c r="D18" s="31">
        <v>61108.1</v>
      </c>
      <c r="E18" s="31" t="e">
        <f>#REF!-D18</f>
        <v>#REF!</v>
      </c>
      <c r="F18" s="31">
        <v>90000</v>
      </c>
      <c r="G18" s="21"/>
    </row>
    <row r="19" spans="1:8">
      <c r="A19" s="17"/>
      <c r="B19" s="30"/>
      <c r="C19" s="37"/>
      <c r="D19" s="31"/>
      <c r="E19" s="31"/>
      <c r="F19" s="31"/>
      <c r="G19" s="21"/>
    </row>
    <row r="20" spans="1:8" ht="16.5">
      <c r="A20" s="25" t="s">
        <v>275</v>
      </c>
      <c r="B20" s="30" t="s">
        <v>276</v>
      </c>
      <c r="D20" s="62">
        <f>SUM(D21:D21)</f>
        <v>0</v>
      </c>
      <c r="E20" s="62" t="e">
        <f>SUM(E21:E21)</f>
        <v>#REF!</v>
      </c>
      <c r="F20" s="62">
        <f>SUM(F21:F21)</f>
        <v>10000</v>
      </c>
      <c r="G20" s="63">
        <f>SUM(C21:C21)</f>
        <v>0</v>
      </c>
    </row>
    <row r="21" spans="1:8">
      <c r="A21" s="51" t="s">
        <v>277</v>
      </c>
      <c r="B21" s="64" t="s">
        <v>278</v>
      </c>
      <c r="C21" s="65">
        <v>0</v>
      </c>
      <c r="D21" s="65">
        <v>0</v>
      </c>
      <c r="E21" s="65" t="e">
        <f>#REF!-D21</f>
        <v>#REF!</v>
      </c>
      <c r="F21" s="65">
        <v>10000</v>
      </c>
      <c r="G21" s="66"/>
    </row>
    <row r="22" spans="1:8">
      <c r="A22" s="67"/>
      <c r="B22" s="68"/>
      <c r="C22" s="69"/>
      <c r="D22" s="70"/>
      <c r="E22" s="70"/>
      <c r="F22" s="70"/>
      <c r="G22" s="21"/>
    </row>
    <row r="23" spans="1:8">
      <c r="A23" s="71">
        <v>511.9</v>
      </c>
      <c r="B23" s="72" t="s">
        <v>279</v>
      </c>
      <c r="C23" s="14"/>
      <c r="D23" s="73">
        <f t="shared" ref="D23:F25" si="2">SUM(D24)</f>
        <v>524098.8</v>
      </c>
      <c r="E23" s="73" t="e">
        <f t="shared" si="2"/>
        <v>#REF!</v>
      </c>
      <c r="F23" s="73">
        <f t="shared" si="2"/>
        <v>2000000</v>
      </c>
      <c r="G23" s="74">
        <f>SUM(G24)</f>
        <v>6726583</v>
      </c>
    </row>
    <row r="24" spans="1:8">
      <c r="A24" s="71">
        <v>511.97</v>
      </c>
      <c r="B24" s="72" t="s">
        <v>280</v>
      </c>
      <c r="C24" s="14"/>
      <c r="D24" s="73">
        <f t="shared" si="2"/>
        <v>524098.8</v>
      </c>
      <c r="E24" s="73" t="e">
        <f t="shared" si="2"/>
        <v>#REF!</v>
      </c>
      <c r="F24" s="73">
        <f t="shared" si="2"/>
        <v>2000000</v>
      </c>
      <c r="G24" s="74">
        <f>SUM(G25)</f>
        <v>6726583</v>
      </c>
    </row>
    <row r="25" spans="1:8" ht="16.5">
      <c r="A25" s="75" t="s">
        <v>281</v>
      </c>
      <c r="B25" s="76" t="s">
        <v>282</v>
      </c>
      <c r="C25" s="14"/>
      <c r="D25" s="62">
        <f t="shared" si="2"/>
        <v>524098.8</v>
      </c>
      <c r="E25" s="62" t="e">
        <f t="shared" si="2"/>
        <v>#REF!</v>
      </c>
      <c r="F25" s="62">
        <f t="shared" si="2"/>
        <v>2000000</v>
      </c>
      <c r="G25" s="77">
        <f>SUM(C26)</f>
        <v>6726583</v>
      </c>
    </row>
    <row r="26" spans="1:8" ht="15.75" thickBot="1">
      <c r="A26" s="78" t="s">
        <v>283</v>
      </c>
      <c r="B26" s="79" t="s">
        <v>284</v>
      </c>
      <c r="C26" s="80">
        <v>6726583</v>
      </c>
      <c r="D26" s="81">
        <v>524098.8</v>
      </c>
      <c r="E26" s="81" t="e">
        <f>#REF!-D26</f>
        <v>#REF!</v>
      </c>
      <c r="F26" s="81">
        <v>2000000</v>
      </c>
      <c r="G26" s="82"/>
    </row>
    <row r="27" spans="1:8" ht="15.75" thickBot="1">
      <c r="A27" s="509" t="s">
        <v>132</v>
      </c>
      <c r="B27" s="510"/>
      <c r="C27" s="83"/>
      <c r="D27" s="84">
        <f>SUM(D13+D23)</f>
        <v>592959.17999999993</v>
      </c>
      <c r="E27" s="84" t="e">
        <f>SUM(E13+E23)</f>
        <v>#REF!</v>
      </c>
      <c r="F27" s="84">
        <f>SUM(F13+F23)</f>
        <v>2153000</v>
      </c>
      <c r="G27" s="85">
        <f>SUM(G13+G23)</f>
        <v>6911966.8200000003</v>
      </c>
      <c r="H27" s="23"/>
    </row>
    <row r="29" spans="1:8">
      <c r="C29" s="32"/>
      <c r="D29" s="32"/>
      <c r="E29" s="32"/>
      <c r="F29" s="32"/>
      <c r="G29" s="32"/>
    </row>
    <row r="30" spans="1:8">
      <c r="H30" s="22"/>
    </row>
    <row r="38" spans="8:8">
      <c r="H38" s="22"/>
    </row>
    <row r="40" spans="8:8">
      <c r="H40" s="22"/>
    </row>
    <row r="41" spans="8:8">
      <c r="H41" s="22"/>
    </row>
  </sheetData>
  <mergeCells count="7">
    <mergeCell ref="A8:G8"/>
    <mergeCell ref="A9:G9"/>
    <mergeCell ref="A11:G11"/>
    <mergeCell ref="A27:B27"/>
    <mergeCell ref="A3:G3"/>
    <mergeCell ref="A4:G4"/>
    <mergeCell ref="A6:G6"/>
  </mergeCells>
  <pageMargins left="0.78740157480314965" right="0.19685039370078741" top="0.78740157480314965" bottom="0.39370078740157483" header="0" footer="0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E91"/>
  <sheetViews>
    <sheetView topLeftCell="A61" zoomScaleNormal="100" workbookViewId="0">
      <selection activeCell="D37" sqref="D37"/>
    </sheetView>
  </sheetViews>
  <sheetFormatPr baseColWidth="10" defaultRowHeight="15"/>
  <cols>
    <col min="1" max="1" width="14.28515625" customWidth="1"/>
    <col min="2" max="2" width="50.42578125" customWidth="1"/>
    <col min="3" max="3" width="15" style="135" customWidth="1"/>
    <col min="4" max="4" width="15" customWidth="1"/>
    <col min="5" max="5" width="14.5703125" customWidth="1"/>
    <col min="7" max="7" width="20.5703125" customWidth="1"/>
  </cols>
  <sheetData>
    <row r="1" spans="1:6" ht="15.75">
      <c r="A1" s="470" t="s">
        <v>0</v>
      </c>
      <c r="B1" s="471"/>
      <c r="C1" s="471"/>
      <c r="D1" s="472"/>
    </row>
    <row r="2" spans="1:6" ht="15.75">
      <c r="A2" s="473" t="s">
        <v>1</v>
      </c>
      <c r="B2" s="474"/>
      <c r="C2" s="474"/>
      <c r="D2" s="475"/>
    </row>
    <row r="3" spans="1:6" ht="15.75">
      <c r="A3" s="42"/>
      <c r="B3" s="43"/>
      <c r="C3" s="43"/>
      <c r="D3" s="44"/>
      <c r="F3" t="s">
        <v>949</v>
      </c>
    </row>
    <row r="4" spans="1:6" ht="15.75">
      <c r="A4" s="473" t="s">
        <v>1478</v>
      </c>
      <c r="B4" s="474"/>
      <c r="C4" s="474"/>
      <c r="D4" s="475"/>
      <c r="F4" t="s">
        <v>950</v>
      </c>
    </row>
    <row r="5" spans="1:6" ht="15.75">
      <c r="A5" s="42"/>
      <c r="B5" s="43"/>
      <c r="C5" s="43"/>
      <c r="D5" s="44"/>
      <c r="F5" t="s">
        <v>951</v>
      </c>
    </row>
    <row r="6" spans="1:6">
      <c r="A6" s="462" t="s">
        <v>1191</v>
      </c>
      <c r="B6" s="463"/>
      <c r="C6" s="463"/>
      <c r="D6" s="464"/>
      <c r="F6" t="s">
        <v>952</v>
      </c>
    </row>
    <row r="7" spans="1:6">
      <c r="A7" s="462" t="s">
        <v>1192</v>
      </c>
      <c r="B7" s="463"/>
      <c r="C7" s="463"/>
      <c r="D7" s="464"/>
      <c r="F7" t="s">
        <v>953</v>
      </c>
    </row>
    <row r="8" spans="1:6">
      <c r="A8" s="462" t="s">
        <v>1193</v>
      </c>
      <c r="B8" s="463"/>
      <c r="C8" s="463"/>
      <c r="D8" s="464"/>
    </row>
    <row r="9" spans="1:6">
      <c r="A9" s="1"/>
      <c r="B9" s="2"/>
      <c r="C9" s="2"/>
      <c r="D9" s="3"/>
    </row>
    <row r="10" spans="1:6" ht="15.75" thickBot="1">
      <c r="A10" s="476" t="s">
        <v>5</v>
      </c>
      <c r="B10" s="477"/>
      <c r="C10" s="477"/>
      <c r="D10" s="478"/>
    </row>
    <row r="11" spans="1:6" ht="37.5" customHeight="1" thickBot="1">
      <c r="A11" s="204" t="s">
        <v>6</v>
      </c>
      <c r="B11" s="205" t="s">
        <v>7</v>
      </c>
      <c r="C11" s="175" t="s">
        <v>8</v>
      </c>
      <c r="D11" s="206" t="s">
        <v>12</v>
      </c>
    </row>
    <row r="12" spans="1:6" ht="16.5">
      <c r="A12" s="239" t="s">
        <v>1417</v>
      </c>
      <c r="B12" s="314" t="s">
        <v>1416</v>
      </c>
      <c r="C12" s="193"/>
      <c r="D12" s="194">
        <f>D13</f>
        <v>26400</v>
      </c>
      <c r="E12" s="413"/>
    </row>
    <row r="13" spans="1:6" ht="16.5">
      <c r="A13" s="239" t="s">
        <v>1418</v>
      </c>
      <c r="B13" s="314" t="s">
        <v>1419</v>
      </c>
      <c r="C13" s="193"/>
      <c r="D13" s="194">
        <f>C14</f>
        <v>26400</v>
      </c>
    </row>
    <row r="14" spans="1:6">
      <c r="A14" s="367" t="s">
        <v>1414</v>
      </c>
      <c r="B14" s="314" t="s">
        <v>1415</v>
      </c>
      <c r="C14" s="447">
        <v>26400</v>
      </c>
      <c r="D14" s="52"/>
    </row>
    <row r="15" spans="1:6" ht="16.5">
      <c r="A15" s="310" t="s">
        <v>1140</v>
      </c>
      <c r="B15" s="300" t="s">
        <v>246</v>
      </c>
      <c r="C15" s="278"/>
      <c r="D15" s="194">
        <f>SUM(D16+D20)</f>
        <v>837298.23</v>
      </c>
      <c r="E15" s="169"/>
    </row>
    <row r="16" spans="1:6" ht="16.5">
      <c r="A16" s="239" t="s">
        <v>1141</v>
      </c>
      <c r="B16" s="299" t="s">
        <v>247</v>
      </c>
      <c r="C16" s="278"/>
      <c r="D16" s="194">
        <f>SUM(D17)</f>
        <v>12500</v>
      </c>
    </row>
    <row r="17" spans="1:7" ht="16.5">
      <c r="A17" s="51" t="s">
        <v>1142</v>
      </c>
      <c r="B17" s="299" t="s">
        <v>248</v>
      </c>
      <c r="C17" s="278"/>
      <c r="D17" s="194">
        <f>SUM(C18:C19)</f>
        <v>12500</v>
      </c>
    </row>
    <row r="18" spans="1:7">
      <c r="A18" s="51" t="s">
        <v>1143</v>
      </c>
      <c r="B18" s="105" t="s">
        <v>249</v>
      </c>
      <c r="C18" s="447">
        <v>7500</v>
      </c>
      <c r="D18" s="52"/>
    </row>
    <row r="19" spans="1:7">
      <c r="A19" s="51" t="s">
        <v>1144</v>
      </c>
      <c r="B19" s="105" t="s">
        <v>250</v>
      </c>
      <c r="C19" s="447">
        <v>5000</v>
      </c>
      <c r="D19" s="52"/>
    </row>
    <row r="20" spans="1:7" ht="16.5">
      <c r="A20" s="239" t="s">
        <v>1145</v>
      </c>
      <c r="B20" s="299" t="s">
        <v>251</v>
      </c>
      <c r="C20" s="278"/>
      <c r="D20" s="313">
        <f>SUM(D21)</f>
        <v>824798.23</v>
      </c>
      <c r="E20" s="164"/>
    </row>
    <row r="21" spans="1:7" ht="16.5">
      <c r="A21" s="239" t="s">
        <v>1146</v>
      </c>
      <c r="B21" s="299" t="s">
        <v>252</v>
      </c>
      <c r="C21" s="278"/>
      <c r="D21" s="313">
        <f>SUM(C22:C26)</f>
        <v>824798.23</v>
      </c>
    </row>
    <row r="22" spans="1:7" ht="16.5">
      <c r="A22" s="51" t="s">
        <v>1147</v>
      </c>
      <c r="B22" s="64" t="s">
        <v>1133</v>
      </c>
      <c r="C22" s="450">
        <v>481998.17</v>
      </c>
      <c r="D22" s="395"/>
    </row>
    <row r="23" spans="1:7">
      <c r="A23" s="51" t="s">
        <v>1148</v>
      </c>
      <c r="B23" s="105" t="s">
        <v>1134</v>
      </c>
      <c r="C23" s="151">
        <v>35472.129999999997</v>
      </c>
      <c r="D23" s="403"/>
      <c r="E23" s="202"/>
      <c r="G23" s="173"/>
    </row>
    <row r="24" spans="1:7">
      <c r="A24" s="51" t="s">
        <v>1149</v>
      </c>
      <c r="B24" s="105" t="s">
        <v>1230</v>
      </c>
      <c r="C24" s="151">
        <f>[9]rptTablaAmortizazionAvisoVencim!$AQ$108</f>
        <v>177404.96</v>
      </c>
      <c r="D24" s="396"/>
      <c r="E24" s="173"/>
    </row>
    <row r="25" spans="1:7">
      <c r="A25" s="51" t="s">
        <v>1462</v>
      </c>
      <c r="B25" s="105" t="s">
        <v>1463</v>
      </c>
      <c r="C25" s="151">
        <f>[10]rptTablaAmortizazionAvisoVencim!$AQ$88</f>
        <v>101443.62</v>
      </c>
      <c r="D25" s="396"/>
      <c r="E25" s="173"/>
    </row>
    <row r="26" spans="1:7">
      <c r="A26" s="51" t="s">
        <v>1541</v>
      </c>
      <c r="B26" s="105" t="s">
        <v>1542</v>
      </c>
      <c r="C26" s="151">
        <v>28479.35</v>
      </c>
      <c r="D26" s="396"/>
      <c r="E26" s="173"/>
    </row>
    <row r="27" spans="1:7">
      <c r="A27" s="195">
        <v>511.57</v>
      </c>
      <c r="B27" s="220" t="s">
        <v>119</v>
      </c>
      <c r="C27" s="92"/>
      <c r="D27" s="194">
        <f>SUM(D28+D33)</f>
        <v>56500</v>
      </c>
      <c r="E27" s="169"/>
    </row>
    <row r="28" spans="1:7">
      <c r="A28" s="221" t="s">
        <v>1150</v>
      </c>
      <c r="B28" s="198" t="s">
        <v>120</v>
      </c>
      <c r="C28" s="92"/>
      <c r="D28" s="194">
        <f>SUM(C29:C32)</f>
        <v>29500</v>
      </c>
    </row>
    <row r="29" spans="1:7">
      <c r="A29" s="170" t="s">
        <v>1151</v>
      </c>
      <c r="B29" s="105" t="s">
        <v>202</v>
      </c>
      <c r="C29" s="447">
        <v>14000</v>
      </c>
      <c r="D29" s="194"/>
    </row>
    <row r="30" spans="1:7">
      <c r="A30" s="38" t="s">
        <v>1152</v>
      </c>
      <c r="B30" s="20" t="s">
        <v>203</v>
      </c>
      <c r="C30" s="447">
        <v>2000</v>
      </c>
      <c r="D30" s="194"/>
    </row>
    <row r="31" spans="1:7">
      <c r="A31" s="51" t="s">
        <v>1153</v>
      </c>
      <c r="B31" s="64" t="s">
        <v>255</v>
      </c>
      <c r="C31" s="447">
        <v>9500</v>
      </c>
      <c r="D31" s="194"/>
    </row>
    <row r="32" spans="1:7">
      <c r="A32" s="51" t="s">
        <v>1555</v>
      </c>
      <c r="B32" s="64" t="s">
        <v>121</v>
      </c>
      <c r="C32" s="447">
        <v>4000</v>
      </c>
      <c r="D32" s="194"/>
    </row>
    <row r="33" spans="1:31">
      <c r="A33" s="218" t="s">
        <v>122</v>
      </c>
      <c r="B33" s="198" t="s">
        <v>123</v>
      </c>
      <c r="C33" s="92"/>
      <c r="D33" s="194">
        <f>SUM(C34:C36)</f>
        <v>27000</v>
      </c>
    </row>
    <row r="34" spans="1:31" ht="16.5">
      <c r="A34" s="365" t="s">
        <v>1156</v>
      </c>
      <c r="B34" s="366" t="s">
        <v>253</v>
      </c>
      <c r="C34" s="447">
        <v>5000</v>
      </c>
      <c r="D34" s="194"/>
    </row>
    <row r="35" spans="1:31">
      <c r="A35" s="51" t="s">
        <v>1154</v>
      </c>
      <c r="B35" s="105" t="s">
        <v>254</v>
      </c>
      <c r="C35" s="447">
        <v>14000</v>
      </c>
      <c r="D35" s="52"/>
    </row>
    <row r="36" spans="1:31">
      <c r="A36" s="96" t="s">
        <v>1155</v>
      </c>
      <c r="B36" s="122" t="s">
        <v>124</v>
      </c>
      <c r="C36" s="447">
        <v>8000</v>
      </c>
      <c r="D36" s="52"/>
    </row>
    <row r="37" spans="1:31" ht="16.5">
      <c r="A37" s="51"/>
      <c r="B37" s="300" t="s">
        <v>698</v>
      </c>
      <c r="C37" s="151"/>
      <c r="D37" s="52"/>
    </row>
    <row r="38" spans="1:31" ht="16.5">
      <c r="A38" s="239" t="s">
        <v>1157</v>
      </c>
      <c r="B38" s="95" t="s">
        <v>608</v>
      </c>
      <c r="C38" s="278"/>
      <c r="D38" s="194">
        <f>SUM(D39)</f>
        <v>55355.95</v>
      </c>
      <c r="E38" s="169"/>
    </row>
    <row r="39" spans="1:31" ht="16.5">
      <c r="A39" s="239" t="s">
        <v>275</v>
      </c>
      <c r="B39" s="64"/>
      <c r="C39" s="278"/>
      <c r="D39" s="194">
        <f>SUM(C40:C41)</f>
        <v>55355.95</v>
      </c>
    </row>
    <row r="40" spans="1:31">
      <c r="A40" s="51" t="s">
        <v>1158</v>
      </c>
      <c r="B40" s="64" t="s">
        <v>609</v>
      </c>
      <c r="C40" s="447">
        <v>51355.95</v>
      </c>
      <c r="D40" s="52"/>
    </row>
    <row r="41" spans="1:31">
      <c r="A41" s="51" t="s">
        <v>1159</v>
      </c>
      <c r="B41" s="64" t="s">
        <v>610</v>
      </c>
      <c r="C41" s="447">
        <v>4000</v>
      </c>
      <c r="D41" s="52"/>
    </row>
    <row r="42" spans="1:31">
      <c r="A42" s="51"/>
      <c r="B42" s="238" t="s">
        <v>528</v>
      </c>
      <c r="C42" s="151"/>
      <c r="D42" s="52"/>
      <c r="F42" t="s">
        <v>1549</v>
      </c>
    </row>
    <row r="43" spans="1:31" ht="16.5">
      <c r="A43" s="195">
        <v>511.77</v>
      </c>
      <c r="B43" s="95" t="s">
        <v>123</v>
      </c>
      <c r="C43" s="45"/>
      <c r="D43" s="128">
        <f>D44</f>
        <v>208100</v>
      </c>
      <c r="E43" s="169"/>
      <c r="F43" t="s">
        <v>1469</v>
      </c>
    </row>
    <row r="44" spans="1:31" ht="27.75" customHeight="1">
      <c r="A44" s="218" t="s">
        <v>1160</v>
      </c>
      <c r="B44" s="90" t="s">
        <v>1550</v>
      </c>
      <c r="C44" s="447"/>
      <c r="D44" s="128">
        <f>SUM(C45:C47)</f>
        <v>208100</v>
      </c>
    </row>
    <row r="45" spans="1:31" s="174" customFormat="1">
      <c r="A45" s="96" t="s">
        <v>1161</v>
      </c>
      <c r="B45" s="90" t="s">
        <v>1551</v>
      </c>
      <c r="C45" s="447">
        <v>183000</v>
      </c>
      <c r="D45" s="230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>
      <c r="A46" s="96" t="s">
        <v>1162</v>
      </c>
      <c r="B46" s="64" t="s">
        <v>1552</v>
      </c>
      <c r="C46" s="447">
        <v>15100</v>
      </c>
      <c r="D46" s="230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>
      <c r="A47" s="96" t="s">
        <v>1553</v>
      </c>
      <c r="B47" s="64" t="s">
        <v>1554</v>
      </c>
      <c r="C47" s="447">
        <v>10000</v>
      </c>
      <c r="D47" s="230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>
      <c r="A48" s="51"/>
      <c r="B48" s="220" t="s">
        <v>827</v>
      </c>
      <c r="C48" s="151"/>
      <c r="D48" s="52"/>
    </row>
    <row r="49" spans="1:9">
      <c r="A49" s="195">
        <v>511.78</v>
      </c>
      <c r="B49" s="196" t="s">
        <v>828</v>
      </c>
      <c r="C49" s="278"/>
      <c r="D49" s="194">
        <f>SUM(D50+D59)</f>
        <v>1790288.76</v>
      </c>
      <c r="E49" s="169"/>
    </row>
    <row r="50" spans="1:9">
      <c r="A50" s="195" t="s">
        <v>1163</v>
      </c>
      <c r="B50" s="198" t="s">
        <v>1475</v>
      </c>
      <c r="C50" s="278"/>
      <c r="D50" s="194">
        <f>SUM(D51)</f>
        <v>1640288.76</v>
      </c>
    </row>
    <row r="51" spans="1:9">
      <c r="A51" s="197" t="s">
        <v>1164</v>
      </c>
      <c r="B51" s="198" t="s">
        <v>829</v>
      </c>
      <c r="C51" s="278"/>
      <c r="D51" s="194">
        <f>SUM(C52:C56)</f>
        <v>1640288.76</v>
      </c>
      <c r="G51" t="s">
        <v>1475</v>
      </c>
    </row>
    <row r="52" spans="1:9">
      <c r="A52" s="51" t="s">
        <v>1165</v>
      </c>
      <c r="B52" s="105" t="s">
        <v>830</v>
      </c>
      <c r="C52" s="461">
        <f>943265.59+115610.95</f>
        <v>1058876.54</v>
      </c>
      <c r="D52" s="194"/>
      <c r="G52" t="s">
        <v>1476</v>
      </c>
    </row>
    <row r="53" spans="1:9">
      <c r="A53" s="51" t="s">
        <v>1166</v>
      </c>
      <c r="B53" s="105" t="s">
        <v>831</v>
      </c>
      <c r="C53" s="461">
        <v>139200</v>
      </c>
      <c r="D53" s="52"/>
      <c r="E53" s="173"/>
    </row>
    <row r="54" spans="1:9">
      <c r="A54" s="51" t="s">
        <v>1412</v>
      </c>
      <c r="B54" s="105" t="s">
        <v>1139</v>
      </c>
      <c r="C54" s="461">
        <v>24520</v>
      </c>
      <c r="D54" s="52"/>
      <c r="E54" s="173"/>
    </row>
    <row r="55" spans="1:9">
      <c r="A55" s="51">
        <v>0</v>
      </c>
      <c r="B55" s="105" t="s">
        <v>1548</v>
      </c>
      <c r="C55" s="461">
        <v>417692.22</v>
      </c>
      <c r="D55" s="266"/>
      <c r="E55" s="173"/>
      <c r="F55">
        <v>60000</v>
      </c>
      <c r="G55">
        <f>312984.2-60000</f>
        <v>252984.2</v>
      </c>
      <c r="I55" s="8" t="e">
        <f>G55/#REF!</f>
        <v>#REF!</v>
      </c>
    </row>
    <row r="56" spans="1:9">
      <c r="A56" s="51"/>
      <c r="B56" s="105"/>
      <c r="C56" s="435"/>
      <c r="D56" s="266"/>
      <c r="E56" s="173"/>
      <c r="I56" s="8"/>
    </row>
    <row r="57" spans="1:9">
      <c r="A57" s="195" t="s">
        <v>1167</v>
      </c>
      <c r="B57" s="105" t="s">
        <v>935</v>
      </c>
      <c r="C57" s="151"/>
      <c r="D57" s="266"/>
    </row>
    <row r="58" spans="1:9" ht="23.25">
      <c r="A58" s="51" t="s">
        <v>1167</v>
      </c>
      <c r="B58" s="240" t="s">
        <v>833</v>
      </c>
      <c r="C58" s="151"/>
      <c r="D58" s="266"/>
      <c r="I58" s="8" t="e">
        <f>F55/#REF!</f>
        <v>#REF!</v>
      </c>
    </row>
    <row r="59" spans="1:9">
      <c r="A59" s="195" t="s">
        <v>1168</v>
      </c>
      <c r="B59" s="198" t="s">
        <v>832</v>
      </c>
      <c r="C59" s="151"/>
      <c r="D59" s="439">
        <f>C60</f>
        <v>150000</v>
      </c>
    </row>
    <row r="60" spans="1:9">
      <c r="A60" s="197" t="s">
        <v>1169</v>
      </c>
      <c r="B60" s="105" t="s">
        <v>834</v>
      </c>
      <c r="C60" s="447">
        <v>150000</v>
      </c>
      <c r="D60" s="92"/>
    </row>
    <row r="61" spans="1:9">
      <c r="A61" s="51"/>
      <c r="B61" s="105"/>
      <c r="C61" s="151"/>
      <c r="D61" s="52"/>
    </row>
    <row r="62" spans="1:9">
      <c r="A62" s="51"/>
      <c r="B62" s="220" t="s">
        <v>125</v>
      </c>
      <c r="C62" s="151"/>
      <c r="D62" s="52"/>
    </row>
    <row r="63" spans="1:9">
      <c r="A63" s="195">
        <v>511.8</v>
      </c>
      <c r="B63" s="220" t="s">
        <v>126</v>
      </c>
      <c r="C63" s="278"/>
      <c r="D63" s="194">
        <f>SUM(D64)</f>
        <v>2000</v>
      </c>
      <c r="E63" s="169"/>
    </row>
    <row r="64" spans="1:9">
      <c r="A64" s="195">
        <v>511.84</v>
      </c>
      <c r="B64" s="236" t="s">
        <v>455</v>
      </c>
      <c r="C64" s="278"/>
      <c r="D64" s="194">
        <f>SUM(D65+D67)</f>
        <v>2000</v>
      </c>
    </row>
    <row r="65" spans="1:5">
      <c r="A65" s="218" t="s">
        <v>1170</v>
      </c>
      <c r="B65" s="90" t="s">
        <v>1467</v>
      </c>
      <c r="C65" s="45"/>
      <c r="D65" s="251">
        <f>SUM(C66)</f>
        <v>2000</v>
      </c>
    </row>
    <row r="66" spans="1:5">
      <c r="A66" s="96" t="s">
        <v>1171</v>
      </c>
      <c r="B66" s="90" t="s">
        <v>671</v>
      </c>
      <c r="C66" s="447">
        <v>2000</v>
      </c>
      <c r="D66" s="230"/>
    </row>
    <row r="67" spans="1:5">
      <c r="A67" s="218" t="s">
        <v>1172</v>
      </c>
      <c r="B67" s="236" t="s">
        <v>855</v>
      </c>
      <c r="C67" s="45"/>
      <c r="D67" s="251">
        <f>SUM(C68)</f>
        <v>0</v>
      </c>
    </row>
    <row r="68" spans="1:5">
      <c r="A68" s="96" t="s">
        <v>1173</v>
      </c>
      <c r="B68" s="90" t="s">
        <v>679</v>
      </c>
      <c r="C68" s="447"/>
      <c r="D68" s="375"/>
    </row>
    <row r="69" spans="1:5">
      <c r="A69" s="96"/>
      <c r="B69" s="220" t="s">
        <v>279</v>
      </c>
      <c r="C69" s="163"/>
      <c r="D69" s="375"/>
    </row>
    <row r="70" spans="1:5">
      <c r="A70" s="195">
        <v>511.9</v>
      </c>
      <c r="B70" s="317" t="s">
        <v>613</v>
      </c>
      <c r="C70" s="278"/>
      <c r="D70" s="194">
        <f>SUM(D71)</f>
        <v>1418060.0999999996</v>
      </c>
      <c r="E70" s="169"/>
    </row>
    <row r="71" spans="1:5">
      <c r="A71" s="213" t="s">
        <v>1174</v>
      </c>
      <c r="B71" s="240" t="s">
        <v>1468</v>
      </c>
      <c r="C71" s="316"/>
      <c r="D71" s="318">
        <f>D72</f>
        <v>1418060.0999999996</v>
      </c>
    </row>
    <row r="72" spans="1:5">
      <c r="A72" s="213" t="s">
        <v>1175</v>
      </c>
      <c r="B72" s="240" t="s">
        <v>612</v>
      </c>
      <c r="C72" s="278"/>
      <c r="D72" s="194">
        <f>SUM(C73:C77)</f>
        <v>1418060.0999999996</v>
      </c>
    </row>
    <row r="73" spans="1:5">
      <c r="A73" s="170" t="s">
        <v>1176</v>
      </c>
      <c r="B73" s="122" t="s">
        <v>1229</v>
      </c>
      <c r="C73" s="123">
        <f>[9]rptTablaAmortizazionAvisoVencim!$AS$108</f>
        <v>197750.99000000002</v>
      </c>
      <c r="D73" s="230"/>
      <c r="E73" s="173"/>
    </row>
    <row r="74" spans="1:5">
      <c r="A74" s="170" t="s">
        <v>1177</v>
      </c>
      <c r="B74" s="122" t="s">
        <v>1135</v>
      </c>
      <c r="C74" s="123">
        <f>[11]rptTablaAmortizazionAvisoVencim!$AS$259</f>
        <v>279154.84999999998</v>
      </c>
      <c r="D74" s="230"/>
    </row>
    <row r="75" spans="1:5">
      <c r="A75" s="170" t="s">
        <v>1178</v>
      </c>
      <c r="B75" s="122" t="s">
        <v>1136</v>
      </c>
      <c r="C75" s="123">
        <v>644920.14999999991</v>
      </c>
      <c r="D75" s="230"/>
    </row>
    <row r="76" spans="1:5">
      <c r="A76" s="170" t="s">
        <v>1464</v>
      </c>
      <c r="B76" s="122" t="s">
        <v>1465</v>
      </c>
      <c r="C76" s="123">
        <f>[10]rptTablaAmortizazionAvisoVencim!$AS$88</f>
        <v>197542.86</v>
      </c>
      <c r="D76" s="230"/>
    </row>
    <row r="77" spans="1:5">
      <c r="A77" s="170" t="s">
        <v>1543</v>
      </c>
      <c r="B77" s="122" t="s">
        <v>1544</v>
      </c>
      <c r="C77" s="123">
        <v>98691.250000000029</v>
      </c>
      <c r="D77" s="230"/>
    </row>
    <row r="78" spans="1:5">
      <c r="A78" s="170"/>
      <c r="B78" s="320" t="s">
        <v>282</v>
      </c>
      <c r="C78" s="123"/>
      <c r="D78" s="230"/>
    </row>
    <row r="79" spans="1:5" ht="16.5">
      <c r="A79" s="213" t="s">
        <v>281</v>
      </c>
      <c r="B79" s="441" t="s">
        <v>614</v>
      </c>
      <c r="C79" s="319"/>
      <c r="D79" s="376">
        <f>C80+C81</f>
        <v>0</v>
      </c>
    </row>
    <row r="80" spans="1:5" ht="15.75" thickBot="1">
      <c r="A80" s="170" t="s">
        <v>283</v>
      </c>
      <c r="B80" s="377" t="s">
        <v>1413</v>
      </c>
      <c r="C80" s="447"/>
      <c r="D80" s="194"/>
    </row>
    <row r="81" spans="1:9" ht="15.75" thickBot="1">
      <c r="A81" s="170" t="s">
        <v>1223</v>
      </c>
      <c r="B81" s="440" t="s">
        <v>1466</v>
      </c>
      <c r="C81" s="449"/>
      <c r="D81" s="378"/>
      <c r="E81" s="173"/>
    </row>
    <row r="82" spans="1:9" ht="18" thickBot="1">
      <c r="A82" s="511" t="s">
        <v>132</v>
      </c>
      <c r="B82" s="512"/>
      <c r="C82" s="321">
        <f>SUM(C12:C81)</f>
        <v>4394003.04</v>
      </c>
      <c r="D82" s="382">
        <f>SUM(D15+D27+D38+D43+D49+D63+D70+D79+D12)</f>
        <v>4394003.0399999991</v>
      </c>
      <c r="G82" s="8"/>
      <c r="H82" s="8"/>
      <c r="I82" s="22">
        <f>D82-'CUPOS 2024'!Q17</f>
        <v>0</v>
      </c>
    </row>
    <row r="83" spans="1:9" ht="16.5">
      <c r="A83" s="322"/>
      <c r="B83" s="324"/>
      <c r="C83" s="316"/>
      <c r="D83" s="322"/>
    </row>
    <row r="84" spans="1:9">
      <c r="A84" s="322"/>
      <c r="B84" s="164"/>
      <c r="C84" s="325"/>
      <c r="D84" s="326"/>
      <c r="F84" s="169"/>
    </row>
    <row r="85" spans="1:9">
      <c r="A85" s="164"/>
      <c r="B85" s="164"/>
      <c r="C85" s="327"/>
      <c r="D85" s="164"/>
    </row>
    <row r="86" spans="1:9">
      <c r="A86" s="164"/>
      <c r="B86" s="164"/>
      <c r="C86" s="327"/>
      <c r="D86" s="164"/>
    </row>
    <row r="87" spans="1:9">
      <c r="A87" s="164"/>
      <c r="C87" s="327"/>
      <c r="D87" s="202">
        <f>C82-D82</f>
        <v>0</v>
      </c>
    </row>
    <row r="88" spans="1:9" s="108" customFormat="1">
      <c r="A88"/>
      <c r="B88"/>
      <c r="C88" s="135"/>
      <c r="D88" s="8"/>
      <c r="E88" s="410"/>
    </row>
    <row r="90" spans="1:9">
      <c r="B90" s="108"/>
    </row>
    <row r="91" spans="1:9">
      <c r="A91" s="108"/>
      <c r="C91" s="136"/>
      <c r="D91" s="108"/>
    </row>
  </sheetData>
  <mergeCells count="8">
    <mergeCell ref="A82:B82"/>
    <mergeCell ref="A10:D10"/>
    <mergeCell ref="A1:D1"/>
    <mergeCell ref="A2:D2"/>
    <mergeCell ref="A4:D4"/>
    <mergeCell ref="A6:D6"/>
    <mergeCell ref="A7:D7"/>
    <mergeCell ref="A8:D8"/>
  </mergeCells>
  <phoneticPr fontId="43" type="noConversion"/>
  <pageMargins left="0.47244094488188981" right="0.19685039370078741" top="0.23622047244094491" bottom="0.39370078740157483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42"/>
  <sheetViews>
    <sheetView tabSelected="1" zoomScale="96" zoomScaleNormal="96" workbookViewId="0">
      <pane ySplit="1" topLeftCell="A23" activePane="bottomLeft" state="frozen"/>
      <selection pane="bottomLeft" activeCell="H36" sqref="H36:I36"/>
    </sheetView>
  </sheetViews>
  <sheetFormatPr baseColWidth="10" defaultRowHeight="15"/>
  <cols>
    <col min="1" max="1" width="8.42578125" customWidth="1"/>
    <col min="2" max="2" width="22.140625" customWidth="1"/>
    <col min="3" max="3" width="13.140625" customWidth="1"/>
    <col min="4" max="4" width="10.85546875" customWidth="1"/>
    <col min="5" max="5" width="14.140625" customWidth="1"/>
    <col min="6" max="6" width="12.85546875" customWidth="1"/>
    <col min="7" max="7" width="12.5703125" customWidth="1"/>
    <col min="8" max="8" width="13.140625" customWidth="1"/>
    <col min="9" max="9" width="12.5703125" customWidth="1"/>
    <col min="10" max="10" width="10.85546875" bestFit="1" customWidth="1"/>
    <col min="11" max="11" width="8.7109375" bestFit="1" customWidth="1"/>
    <col min="12" max="12" width="11.5703125" customWidth="1"/>
    <col min="13" max="14" width="10.85546875" bestFit="1" customWidth="1"/>
    <col min="15" max="15" width="10.7109375" customWidth="1"/>
    <col min="16" max="16" width="16.28515625" customWidth="1"/>
    <col min="17" max="17" width="10.85546875" customWidth="1"/>
    <col min="18" max="18" width="13.28515625" bestFit="1" customWidth="1"/>
    <col min="19" max="19" width="16" customWidth="1"/>
    <col min="20" max="20" width="3" customWidth="1"/>
    <col min="21" max="21" width="25.28515625" customWidth="1"/>
    <col min="22" max="22" width="14.140625" bestFit="1" customWidth="1"/>
    <col min="23" max="23" width="14.140625" customWidth="1"/>
    <col min="24" max="24" width="16.85546875" customWidth="1"/>
    <col min="25" max="25" width="13.140625" bestFit="1" customWidth="1"/>
  </cols>
  <sheetData>
    <row r="1" spans="1:27" ht="15.75" thickBot="1">
      <c r="A1" s="515" t="s">
        <v>1547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</row>
    <row r="2" spans="1:27" ht="15.75" thickBot="1">
      <c r="A2" s="139" t="s">
        <v>704</v>
      </c>
      <c r="B2" s="140" t="s">
        <v>705</v>
      </c>
      <c r="C2" s="392">
        <v>111</v>
      </c>
      <c r="D2" s="392">
        <v>112</v>
      </c>
      <c r="E2" s="392">
        <v>114</v>
      </c>
      <c r="F2" s="392">
        <v>113</v>
      </c>
      <c r="G2" s="392">
        <v>121</v>
      </c>
      <c r="H2" s="392">
        <v>141</v>
      </c>
      <c r="I2" s="392">
        <v>131</v>
      </c>
      <c r="J2" s="392">
        <v>211</v>
      </c>
      <c r="K2" s="392">
        <v>311</v>
      </c>
      <c r="L2" s="392">
        <v>321</v>
      </c>
      <c r="M2" s="392">
        <v>331</v>
      </c>
      <c r="N2" s="392">
        <v>341</v>
      </c>
      <c r="O2" s="141">
        <v>351</v>
      </c>
      <c r="P2" s="142">
        <v>361</v>
      </c>
      <c r="Q2" s="142">
        <v>511</v>
      </c>
      <c r="R2" s="142" t="s">
        <v>712</v>
      </c>
      <c r="W2" s="159"/>
      <c r="X2" s="159"/>
    </row>
    <row r="3" spans="1:27" ht="23.25" customHeight="1" thickBot="1">
      <c r="A3" s="437">
        <v>5.0999999999999996</v>
      </c>
      <c r="B3" s="190" t="s">
        <v>14</v>
      </c>
      <c r="C3" s="181">
        <f>'111'!D12</f>
        <v>575977.40319999994</v>
      </c>
      <c r="D3" s="181">
        <f>'112'!D13</f>
        <v>1516920.3787919998</v>
      </c>
      <c r="E3" s="181">
        <f>'114'!D12</f>
        <v>109902.98240000001</v>
      </c>
      <c r="F3" s="181">
        <f>+'113'!D12</f>
        <v>257428.81839999999</v>
      </c>
      <c r="G3" s="181">
        <f>+'121'!D13</f>
        <v>650470.46869599994</v>
      </c>
      <c r="H3" s="182">
        <f>+'141'!D14</f>
        <v>567168.52253999992</v>
      </c>
      <c r="I3" s="182">
        <f>+'131'!D14</f>
        <v>72329.365600000005</v>
      </c>
      <c r="J3" s="180">
        <f>'211'!D13</f>
        <v>529456.10438399995</v>
      </c>
      <c r="K3" s="180">
        <f>+'311'!D13</f>
        <v>502817.35036799998</v>
      </c>
      <c r="L3" s="181"/>
      <c r="M3" s="181"/>
      <c r="N3" s="181"/>
      <c r="O3" s="180"/>
      <c r="P3" s="183"/>
      <c r="Q3" s="183"/>
      <c r="R3" s="143">
        <f t="shared" ref="R3:R16" si="0">SUM(C3:Q3)</f>
        <v>4782471.3943799995</v>
      </c>
      <c r="U3" s="406"/>
      <c r="V3" s="164"/>
      <c r="W3" s="406"/>
      <c r="X3" s="407"/>
      <c r="Y3" s="407"/>
      <c r="Z3" s="160"/>
      <c r="AA3" s="153"/>
    </row>
    <row r="4" spans="1:27" ht="23.25" customHeight="1" thickBot="1">
      <c r="A4" s="437">
        <v>5.2</v>
      </c>
      <c r="B4" s="190" t="s">
        <v>1453</v>
      </c>
      <c r="C4" s="181"/>
      <c r="D4" s="181"/>
      <c r="E4" s="181"/>
      <c r="F4" s="181"/>
      <c r="G4" s="181"/>
      <c r="H4" s="182"/>
      <c r="I4" s="182"/>
      <c r="J4" s="180"/>
      <c r="K4" s="180"/>
      <c r="L4" s="181"/>
      <c r="M4" s="181"/>
      <c r="N4" s="181"/>
      <c r="O4" s="180"/>
      <c r="P4" s="183"/>
      <c r="Q4" s="183">
        <f>'5,1,1'!C14</f>
        <v>26400</v>
      </c>
      <c r="R4" s="143">
        <f t="shared" si="0"/>
        <v>26400</v>
      </c>
      <c r="U4" s="406"/>
      <c r="V4" s="164"/>
      <c r="W4" s="406"/>
      <c r="X4" s="407"/>
      <c r="Y4" s="407"/>
      <c r="Z4" s="160"/>
      <c r="AA4" s="153"/>
    </row>
    <row r="5" spans="1:27" ht="23.25" customHeight="1" thickBot="1">
      <c r="A5" s="438">
        <v>5.3</v>
      </c>
      <c r="B5" s="191" t="s">
        <v>222</v>
      </c>
      <c r="C5" s="180">
        <f>'111'!D36</f>
        <v>92400</v>
      </c>
      <c r="D5" s="180">
        <f>'112'!D47</f>
        <v>235250</v>
      </c>
      <c r="E5" s="180">
        <f>'114'!D36</f>
        <v>17700</v>
      </c>
      <c r="F5" s="180">
        <f>+'113'!D36</f>
        <v>118300</v>
      </c>
      <c r="G5" s="180">
        <f>+'121'!D37</f>
        <v>42114.5</v>
      </c>
      <c r="H5" s="180">
        <f>+'141'!D39</f>
        <v>5600</v>
      </c>
      <c r="I5" s="180">
        <f>+'131'!D39</f>
        <v>133616.82</v>
      </c>
      <c r="J5" s="337"/>
      <c r="K5" s="180">
        <f>+'311'!D36</f>
        <v>159585</v>
      </c>
      <c r="L5" s="180"/>
      <c r="M5" s="180"/>
      <c r="N5" s="180"/>
      <c r="O5" s="180"/>
      <c r="P5" s="184"/>
      <c r="Q5" s="184"/>
      <c r="R5" s="143">
        <f t="shared" si="0"/>
        <v>804566.32000000007</v>
      </c>
      <c r="U5" s="164"/>
      <c r="V5" s="164"/>
      <c r="W5" s="406"/>
      <c r="X5" s="407"/>
      <c r="Y5" s="407"/>
      <c r="Z5" s="161"/>
      <c r="AA5" s="153"/>
    </row>
    <row r="6" spans="1:27" ht="23.25" customHeight="1" thickBot="1">
      <c r="A6" s="438">
        <v>5.6</v>
      </c>
      <c r="B6" s="191" t="s">
        <v>246</v>
      </c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4"/>
      <c r="Q6" s="184">
        <f>'5,1,1'!D15</f>
        <v>837298.23</v>
      </c>
      <c r="R6" s="143">
        <f t="shared" si="0"/>
        <v>837298.23</v>
      </c>
      <c r="U6" s="164"/>
      <c r="V6" s="406"/>
      <c r="W6" s="406"/>
      <c r="X6" s="407"/>
      <c r="Y6" s="407"/>
      <c r="Z6" s="160"/>
    </row>
    <row r="7" spans="1:27" ht="23.25" customHeight="1" thickBot="1">
      <c r="A7" s="438">
        <v>5.7</v>
      </c>
      <c r="B7" s="191" t="s">
        <v>119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4"/>
      <c r="Q7" s="184">
        <f>'5,1,1'!D27</f>
        <v>56500</v>
      </c>
      <c r="R7" s="143">
        <f t="shared" si="0"/>
        <v>56500</v>
      </c>
      <c r="U7" s="164"/>
      <c r="V7" s="408"/>
      <c r="W7" s="406"/>
      <c r="X7" s="407"/>
      <c r="Y7" s="164"/>
      <c r="Z7" s="160"/>
    </row>
    <row r="8" spans="1:27" ht="35.25" customHeight="1" thickBot="1">
      <c r="A8" s="438" t="s">
        <v>1215</v>
      </c>
      <c r="B8" s="191" t="s">
        <v>266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4"/>
      <c r="Q8" s="184">
        <f>'5,1,1'!D38</f>
        <v>55355.95</v>
      </c>
      <c r="R8" s="424">
        <f t="shared" si="0"/>
        <v>55355.95</v>
      </c>
      <c r="S8" s="164"/>
      <c r="U8" s="164"/>
      <c r="V8" s="408"/>
      <c r="W8" s="406"/>
      <c r="X8" s="407"/>
      <c r="Y8" s="407"/>
      <c r="Z8" s="160"/>
    </row>
    <row r="9" spans="1:27" ht="23.25" customHeight="1" thickBot="1">
      <c r="A9" s="137">
        <v>7.1</v>
      </c>
      <c r="B9" s="191" t="s">
        <v>706</v>
      </c>
      <c r="C9" s="180"/>
      <c r="D9" s="180">
        <f>'112'!D85</f>
        <v>77703.975200000001</v>
      </c>
      <c r="E9" s="180"/>
      <c r="F9" s="180"/>
      <c r="G9" s="180"/>
      <c r="H9" s="180"/>
      <c r="I9" s="180"/>
      <c r="J9" s="180"/>
      <c r="K9" s="180"/>
      <c r="L9" s="180">
        <f>+'321'!D14</f>
        <v>891065.74774799997</v>
      </c>
      <c r="M9" s="180">
        <f>+'331'!D14</f>
        <v>819721.30468399997</v>
      </c>
      <c r="N9" s="180">
        <f>+'341'!D14</f>
        <v>1612907.5253399999</v>
      </c>
      <c r="O9" s="180">
        <f>'351'!D13</f>
        <v>452768.82920000004</v>
      </c>
      <c r="P9" s="184">
        <f>+'361'!D14</f>
        <v>331533.59699999995</v>
      </c>
      <c r="Q9" s="184"/>
      <c r="R9" s="424">
        <f t="shared" si="0"/>
        <v>4185700.9791720002</v>
      </c>
      <c r="S9" s="164"/>
      <c r="U9" s="164"/>
      <c r="V9" s="408"/>
      <c r="W9" s="406"/>
      <c r="X9" s="407"/>
      <c r="Y9" s="407"/>
      <c r="Z9" s="162"/>
    </row>
    <row r="10" spans="1:27" ht="23.25" customHeight="1" thickBot="1">
      <c r="A10" s="137">
        <v>7.3</v>
      </c>
      <c r="B10" s="191" t="s">
        <v>707</v>
      </c>
      <c r="C10" s="180"/>
      <c r="D10" s="180"/>
      <c r="E10" s="180"/>
      <c r="F10" s="180"/>
      <c r="G10" s="180"/>
      <c r="H10" s="180"/>
      <c r="I10" s="180"/>
      <c r="J10" s="180">
        <f>'211'!D37</f>
        <v>924323.60999999987</v>
      </c>
      <c r="K10" s="180">
        <f>'311'!D68</f>
        <v>7000</v>
      </c>
      <c r="L10" s="180">
        <f>+'321'!D38</f>
        <v>244881.71</v>
      </c>
      <c r="M10" s="180">
        <f>+'331'!D38</f>
        <v>905255.54</v>
      </c>
      <c r="N10" s="180">
        <f>+'341'!D39</f>
        <v>3922226.34</v>
      </c>
      <c r="O10" s="180">
        <f>+'351'!D37</f>
        <v>293447.23</v>
      </c>
      <c r="P10" s="184">
        <f>+'361'!D35</f>
        <v>169616.1</v>
      </c>
      <c r="Q10" s="184"/>
      <c r="R10" s="424">
        <f t="shared" si="0"/>
        <v>6466750.5299999993</v>
      </c>
      <c r="S10" s="164"/>
      <c r="U10" s="164"/>
      <c r="V10" s="164"/>
      <c r="W10" s="406"/>
      <c r="X10" s="407"/>
      <c r="Y10" s="407"/>
      <c r="Z10" s="162"/>
      <c r="AA10" s="16"/>
    </row>
    <row r="11" spans="1:27" ht="23.25" customHeight="1" thickBot="1">
      <c r="A11" s="137">
        <v>7.5</v>
      </c>
      <c r="B11" s="191" t="s">
        <v>708</v>
      </c>
      <c r="C11" s="180"/>
      <c r="D11" s="180"/>
      <c r="E11" s="180"/>
      <c r="F11" s="180"/>
      <c r="G11" s="180"/>
      <c r="H11" s="180">
        <f>+'141'!D56</f>
        <v>0</v>
      </c>
      <c r="I11" s="180">
        <f>+'131'!D66</f>
        <v>100</v>
      </c>
      <c r="J11" s="180">
        <f>'211'!D89</f>
        <v>100</v>
      </c>
      <c r="K11" s="180"/>
      <c r="L11" s="180">
        <f>+'321'!D77</f>
        <v>30000</v>
      </c>
      <c r="M11" s="180">
        <f>+'331'!D91</f>
        <v>1000000</v>
      </c>
      <c r="N11" s="180">
        <f>+'341'!D82</f>
        <v>1944792</v>
      </c>
      <c r="O11" s="180">
        <f>+'351'!D63</f>
        <v>0</v>
      </c>
      <c r="P11" s="184">
        <f>+'361'!D67</f>
        <v>0</v>
      </c>
      <c r="Q11" s="184"/>
      <c r="R11" s="424">
        <f t="shared" si="0"/>
        <v>2974992</v>
      </c>
      <c r="S11" s="164"/>
      <c r="U11" s="164"/>
      <c r="V11" s="408"/>
      <c r="W11" s="406"/>
      <c r="X11" s="407"/>
      <c r="Y11" s="407"/>
      <c r="Z11" s="162"/>
    </row>
    <row r="12" spans="1:27" ht="23.25" customHeight="1" thickBot="1">
      <c r="A12" s="137">
        <v>7.7</v>
      </c>
      <c r="B12" s="191" t="s">
        <v>709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4"/>
      <c r="Q12" s="184">
        <f>'5,1,1'!D43</f>
        <v>208100</v>
      </c>
      <c r="R12" s="424">
        <f t="shared" si="0"/>
        <v>208100</v>
      </c>
      <c r="S12" s="164"/>
      <c r="U12" s="164"/>
      <c r="V12" s="164"/>
      <c r="W12" s="406"/>
      <c r="X12" s="407"/>
      <c r="Y12" s="407"/>
      <c r="Z12" s="162"/>
    </row>
    <row r="13" spans="1:27" ht="34.5" customHeight="1" thickBot="1">
      <c r="A13" s="137">
        <v>7.8</v>
      </c>
      <c r="B13" s="191" t="s">
        <v>835</v>
      </c>
      <c r="C13" s="180"/>
      <c r="D13" s="180"/>
      <c r="E13" s="180"/>
      <c r="F13" s="180"/>
      <c r="G13" s="180"/>
      <c r="H13" s="180"/>
      <c r="I13" s="180"/>
      <c r="J13" s="180">
        <f>'211'!D95</f>
        <v>7300</v>
      </c>
      <c r="K13" s="180"/>
      <c r="L13" s="180"/>
      <c r="M13" s="180"/>
      <c r="N13" s="180"/>
      <c r="O13" s="180">
        <f>'351'!D70</f>
        <v>0</v>
      </c>
      <c r="P13" s="184"/>
      <c r="Q13" s="184">
        <f>'5,1,1'!D49</f>
        <v>1790288.76</v>
      </c>
      <c r="R13" s="424">
        <f t="shared" si="0"/>
        <v>1797588.76</v>
      </c>
      <c r="S13" s="164"/>
      <c r="U13" s="164"/>
      <c r="V13" s="164"/>
      <c r="W13" s="164"/>
      <c r="X13" s="407"/>
      <c r="Y13" s="407"/>
      <c r="Z13" s="162"/>
    </row>
    <row r="14" spans="1:27" ht="23.25" customHeight="1" thickBot="1">
      <c r="A14" s="137">
        <v>8.4</v>
      </c>
      <c r="B14" s="191" t="s">
        <v>710</v>
      </c>
      <c r="C14" s="180">
        <f>'111'!D77</f>
        <v>16100</v>
      </c>
      <c r="D14" s="180">
        <f>'112'!D96</f>
        <v>27000</v>
      </c>
      <c r="E14" s="180">
        <f>+'114'!D74</f>
        <v>4800</v>
      </c>
      <c r="F14" s="180">
        <f>+'113'!D71</f>
        <v>10000</v>
      </c>
      <c r="G14" s="180">
        <f>+'121'!D66</f>
        <v>8440.2199999999993</v>
      </c>
      <c r="H14" s="180">
        <f>+'141'!D58</f>
        <v>592.96</v>
      </c>
      <c r="I14" s="180">
        <f>+'131'!D71</f>
        <v>68773</v>
      </c>
      <c r="J14" s="180">
        <f>'211'!D103</f>
        <v>17579</v>
      </c>
      <c r="K14" s="180">
        <f>+'311'!D71</f>
        <v>47828.630000000005</v>
      </c>
      <c r="L14" s="180">
        <f>+'321'!D84</f>
        <v>19096.25</v>
      </c>
      <c r="M14" s="180">
        <f>+'331'!D100</f>
        <v>86333.319999999992</v>
      </c>
      <c r="N14" s="180">
        <f>+'341'!D109</f>
        <v>645967.04</v>
      </c>
      <c r="O14" s="180">
        <f>+'351'!D72</f>
        <v>10840.81</v>
      </c>
      <c r="P14" s="184">
        <f>+'361'!D71</f>
        <v>8600</v>
      </c>
      <c r="Q14" s="184">
        <f>'5,1,1'!D64</f>
        <v>2000</v>
      </c>
      <c r="R14" s="424">
        <f t="shared" si="0"/>
        <v>973951.2300000001</v>
      </c>
      <c r="S14" s="164"/>
      <c r="X14" s="157"/>
      <c r="Y14" s="157"/>
      <c r="Z14" s="162"/>
    </row>
    <row r="15" spans="1:27" ht="27" customHeight="1" thickBot="1">
      <c r="A15" s="137">
        <v>9.6</v>
      </c>
      <c r="B15" s="191" t="s">
        <v>711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4"/>
      <c r="Q15" s="184">
        <f>'5,1,1'!D71</f>
        <v>1418060.0999999996</v>
      </c>
      <c r="R15" s="424">
        <f t="shared" si="0"/>
        <v>1418060.0999999996</v>
      </c>
      <c r="S15" s="164"/>
      <c r="V15" s="157"/>
      <c r="W15" s="157"/>
      <c r="X15" s="162"/>
    </row>
    <row r="16" spans="1:27" ht="23.25" customHeight="1">
      <c r="A16" s="137">
        <v>9.6999999999999993</v>
      </c>
      <c r="B16" s="191" t="s">
        <v>280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4"/>
      <c r="Q16" s="184">
        <f>'5,1,1'!D79</f>
        <v>0</v>
      </c>
      <c r="R16" s="424">
        <f t="shared" si="0"/>
        <v>0</v>
      </c>
      <c r="S16" s="164"/>
    </row>
    <row r="17" spans="1:22" ht="15.75" thickBot="1">
      <c r="A17" s="138"/>
      <c r="B17" s="144" t="s">
        <v>713</v>
      </c>
      <c r="C17" s="425">
        <f t="shared" ref="C17:F17" si="1">SUM(C3:C16)</f>
        <v>684477.40319999994</v>
      </c>
      <c r="D17" s="425">
        <f>SUM(D3:D16)</f>
        <v>1856874.3539919998</v>
      </c>
      <c r="E17" s="425">
        <f>SUM(E3:E16)</f>
        <v>132402.98240000001</v>
      </c>
      <c r="F17" s="425">
        <f>SUM(F3:F16)</f>
        <v>385728.81839999999</v>
      </c>
      <c r="G17" s="425">
        <f>SUM(G3:G16)</f>
        <v>701025.18869599991</v>
      </c>
      <c r="H17" s="425">
        <f>SUM(H3:H16)</f>
        <v>573361.48253999988</v>
      </c>
      <c r="I17" s="425">
        <f>SUM(I3:I16)</f>
        <v>274819.18560000003</v>
      </c>
      <c r="J17" s="425">
        <f>SUM(J3:J16)</f>
        <v>1478758.7143839998</v>
      </c>
      <c r="K17" s="425">
        <f>SUM(K3:K16)</f>
        <v>717230.98036799999</v>
      </c>
      <c r="L17" s="425">
        <f>SUM(L3:L16)</f>
        <v>1185043.707748</v>
      </c>
      <c r="M17" s="425">
        <f>SUM(M3:M16)</f>
        <v>2811310.164684</v>
      </c>
      <c r="N17" s="425">
        <f>SUM(N3:N16)</f>
        <v>8125892.9053400001</v>
      </c>
      <c r="O17" s="425">
        <f>SUM(O3:O16)</f>
        <v>757056.86920000007</v>
      </c>
      <c r="P17" s="426">
        <f>SUM(P3:P16)</f>
        <v>509749.69699999993</v>
      </c>
      <c r="Q17" s="426">
        <f>SUM(Q3:Q16)</f>
        <v>4394003.0399999991</v>
      </c>
      <c r="R17" s="427">
        <f>SUM(R3:R16)</f>
        <v>24587735.493551999</v>
      </c>
      <c r="S17" s="406">
        <f>SUM(C17:Q17)</f>
        <v>24587735.493551999</v>
      </c>
      <c r="U17" s="16">
        <f>S17-R19</f>
        <v>24587735.493551999</v>
      </c>
    </row>
    <row r="18" spans="1:22" ht="17.25" customHeight="1" thickBot="1">
      <c r="C18" s="141">
        <v>111</v>
      </c>
      <c r="D18" s="141">
        <v>112</v>
      </c>
      <c r="E18" s="141">
        <v>114</v>
      </c>
      <c r="F18" s="141">
        <v>113</v>
      </c>
      <c r="G18" s="141">
        <v>121</v>
      </c>
      <c r="H18" s="141">
        <v>141</v>
      </c>
      <c r="I18" s="141">
        <v>131</v>
      </c>
      <c r="J18" s="363">
        <v>211</v>
      </c>
      <c r="K18" s="141">
        <v>311</v>
      </c>
      <c r="L18" s="141">
        <v>321</v>
      </c>
      <c r="M18" s="141">
        <v>331</v>
      </c>
      <c r="N18" s="141">
        <v>341</v>
      </c>
      <c r="O18" s="141">
        <v>351</v>
      </c>
      <c r="P18" s="142">
        <v>361</v>
      </c>
      <c r="Q18" s="374">
        <v>511</v>
      </c>
    </row>
    <row r="19" spans="1:22" s="159" customFormat="1" ht="17.25" customHeight="1" thickBot="1">
      <c r="C19" s="393" t="s">
        <v>1203</v>
      </c>
      <c r="D19" s="393" t="s">
        <v>1204</v>
      </c>
      <c r="E19" s="393" t="s">
        <v>1205</v>
      </c>
      <c r="F19" s="393" t="s">
        <v>955</v>
      </c>
      <c r="G19" s="393" t="s">
        <v>1206</v>
      </c>
      <c r="H19" s="393" t="s">
        <v>1207</v>
      </c>
      <c r="I19" s="393" t="s">
        <v>1208</v>
      </c>
      <c r="J19" s="393" t="s">
        <v>1209</v>
      </c>
      <c r="K19" s="393" t="s">
        <v>724</v>
      </c>
      <c r="L19" s="393" t="s">
        <v>1210</v>
      </c>
      <c r="M19" s="393" t="s">
        <v>1211</v>
      </c>
      <c r="N19" s="393" t="s">
        <v>1212</v>
      </c>
      <c r="O19" s="393" t="s">
        <v>1213</v>
      </c>
      <c r="P19" s="393" t="s">
        <v>1214</v>
      </c>
      <c r="Q19" s="393" t="s">
        <v>1138</v>
      </c>
      <c r="R19" s="394"/>
      <c r="S19" s="394"/>
      <c r="V19" s="400"/>
    </row>
    <row r="20" spans="1:22" ht="17.25" customHeight="1">
      <c r="R20" s="16">
        <f>R22-R17</f>
        <v>-3.5520009696483612E-3</v>
      </c>
    </row>
    <row r="21" spans="1:22">
      <c r="A21" s="514" t="s">
        <v>1559</v>
      </c>
      <c r="B21" s="514"/>
      <c r="C21" s="514"/>
      <c r="J21" s="16"/>
      <c r="S21" s="16"/>
    </row>
    <row r="22" spans="1:22" ht="34.5">
      <c r="A22" s="145" t="s">
        <v>714</v>
      </c>
      <c r="B22" s="146" t="s">
        <v>7</v>
      </c>
      <c r="C22" s="147" t="s">
        <v>933</v>
      </c>
      <c r="D22" s="147" t="s">
        <v>934</v>
      </c>
      <c r="E22" s="148"/>
      <c r="F22" s="148"/>
      <c r="G22" s="404"/>
      <c r="H22" s="517"/>
      <c r="I22" s="517"/>
      <c r="R22" s="16">
        <v>24587735.489999998</v>
      </c>
    </row>
    <row r="23" spans="1:22" ht="33.75" customHeight="1">
      <c r="A23" s="388" t="s">
        <v>715</v>
      </c>
      <c r="B23" s="390" t="s">
        <v>716</v>
      </c>
      <c r="C23" s="428">
        <f>C17</f>
        <v>684477.40319999994</v>
      </c>
      <c r="D23" s="389">
        <f>C23/$C$38</f>
        <v>2.7838163599063461E-2</v>
      </c>
      <c r="E23" s="352"/>
      <c r="F23" s="352"/>
      <c r="G23" s="405"/>
      <c r="H23" s="513"/>
      <c r="I23" s="513"/>
      <c r="J23" s="516"/>
      <c r="K23" s="516"/>
    </row>
    <row r="24" spans="1:22" ht="14.25" customHeight="1">
      <c r="A24" s="388" t="s">
        <v>717</v>
      </c>
      <c r="B24" s="390" t="s">
        <v>718</v>
      </c>
      <c r="C24" s="428">
        <f>D17</f>
        <v>1856874.3539919998</v>
      </c>
      <c r="D24" s="389">
        <f>C24/$C$38</f>
        <v>7.5520348528190201E-2</v>
      </c>
      <c r="E24" s="352"/>
      <c r="F24" s="352"/>
      <c r="G24" s="405"/>
      <c r="H24" s="513"/>
      <c r="I24" s="513"/>
      <c r="J24" s="148"/>
      <c r="K24" s="155"/>
    </row>
    <row r="25" spans="1:22" ht="14.25" customHeight="1">
      <c r="A25" s="388" t="s">
        <v>1408</v>
      </c>
      <c r="B25" s="390" t="s">
        <v>948</v>
      </c>
      <c r="C25" s="428">
        <f>+E17</f>
        <v>132402.98240000001</v>
      </c>
      <c r="D25" s="389">
        <f>C25/$C$38</f>
        <v>5.3849197472748958E-3</v>
      </c>
      <c r="E25" s="352"/>
      <c r="F25" s="352"/>
      <c r="G25" s="405"/>
      <c r="H25" s="513"/>
      <c r="I25" s="513"/>
      <c r="J25" s="148"/>
      <c r="K25" s="155"/>
    </row>
    <row r="26" spans="1:22" ht="23.25" customHeight="1">
      <c r="A26" s="388" t="s">
        <v>1409</v>
      </c>
      <c r="B26" s="390" t="s">
        <v>1194</v>
      </c>
      <c r="C26" s="428">
        <f>+F17</f>
        <v>385728.81839999999</v>
      </c>
      <c r="D26" s="389">
        <f>C26/$C$38</f>
        <v>1.5687854560707929E-2</v>
      </c>
      <c r="E26" s="352"/>
      <c r="F26" s="352"/>
      <c r="G26" s="405"/>
      <c r="H26" s="513"/>
      <c r="I26" s="513"/>
      <c r="J26" s="148"/>
      <c r="K26" s="155"/>
    </row>
    <row r="27" spans="1:22" ht="14.25" customHeight="1">
      <c r="A27" s="388" t="s">
        <v>719</v>
      </c>
      <c r="B27" s="390" t="s">
        <v>720</v>
      </c>
      <c r="C27" s="428">
        <f>G17</f>
        <v>701025.18869599991</v>
      </c>
      <c r="D27" s="389">
        <f t="shared" ref="D27:D37" si="2">C27/$C$38</f>
        <v>2.8511173340051588E-2</v>
      </c>
      <c r="E27" s="352"/>
      <c r="F27" s="352"/>
      <c r="G27" s="405"/>
      <c r="H27" s="513"/>
      <c r="I27" s="513"/>
      <c r="J27" s="149"/>
      <c r="K27" s="149"/>
    </row>
    <row r="28" spans="1:22" ht="14.25" customHeight="1">
      <c r="A28" s="388" t="s">
        <v>981</v>
      </c>
      <c r="B28" s="390" t="s">
        <v>1207</v>
      </c>
      <c r="C28" s="428">
        <f>H17</f>
        <v>573361.48253999988</v>
      </c>
      <c r="D28" s="389">
        <f t="shared" si="2"/>
        <v>2.3319003195327231E-2</v>
      </c>
      <c r="E28" s="352"/>
      <c r="F28" s="352"/>
      <c r="G28" s="405"/>
      <c r="H28" s="513"/>
      <c r="I28" s="513"/>
      <c r="J28" s="149"/>
      <c r="K28" s="149"/>
      <c r="R28" s="16"/>
    </row>
    <row r="29" spans="1:22" ht="45" customHeight="1">
      <c r="A29" s="388" t="s">
        <v>1410</v>
      </c>
      <c r="B29" s="390" t="s">
        <v>1195</v>
      </c>
      <c r="C29" s="428">
        <f>+I17</f>
        <v>274819.18560000003</v>
      </c>
      <c r="D29" s="389">
        <f>C29/$C$38</f>
        <v>1.1177084025166525E-2</v>
      </c>
      <c r="E29" s="352"/>
      <c r="F29" s="352"/>
      <c r="G29" s="405"/>
      <c r="H29" s="513"/>
      <c r="I29" s="513"/>
      <c r="J29" s="149"/>
      <c r="K29" s="149"/>
      <c r="R29" s="16"/>
    </row>
    <row r="30" spans="1:22" ht="45" customHeight="1">
      <c r="A30" s="388" t="s">
        <v>721</v>
      </c>
      <c r="B30" s="390" t="s">
        <v>722</v>
      </c>
      <c r="C30" s="428">
        <f>J17</f>
        <v>1478758.7143839998</v>
      </c>
      <c r="D30" s="389">
        <f t="shared" si="2"/>
        <v>6.0142127150009252E-2</v>
      </c>
      <c r="E30" s="352"/>
      <c r="F30" s="352"/>
      <c r="G30" s="405"/>
      <c r="H30" s="513"/>
      <c r="I30" s="513"/>
      <c r="J30" s="149"/>
      <c r="K30" s="149"/>
    </row>
    <row r="31" spans="1:22" ht="14.25" customHeight="1">
      <c r="A31" s="388" t="s">
        <v>723</v>
      </c>
      <c r="B31" s="390" t="s">
        <v>724</v>
      </c>
      <c r="C31" s="428">
        <f>K17</f>
        <v>717230.98036799999</v>
      </c>
      <c r="D31" s="389">
        <f t="shared" si="2"/>
        <v>2.9170273958579469E-2</v>
      </c>
      <c r="E31" s="352"/>
      <c r="F31" s="352"/>
      <c r="G31" s="405"/>
      <c r="H31" s="513"/>
      <c r="I31" s="513"/>
      <c r="J31" s="149"/>
      <c r="K31" s="149"/>
      <c r="P31" s="16"/>
      <c r="Q31" s="16"/>
    </row>
    <row r="32" spans="1:22" ht="14.25" customHeight="1">
      <c r="A32" s="388" t="s">
        <v>725</v>
      </c>
      <c r="B32" s="390" t="s">
        <v>726</v>
      </c>
      <c r="C32" s="428">
        <f>L17</f>
        <v>1185043.707748</v>
      </c>
      <c r="D32" s="389">
        <f t="shared" si="2"/>
        <v>4.8196537174347402E-2</v>
      </c>
      <c r="E32" s="352"/>
      <c r="F32" s="352"/>
      <c r="G32" s="405"/>
      <c r="H32" s="513"/>
      <c r="I32" s="513"/>
      <c r="J32" s="149"/>
      <c r="K32" s="149"/>
      <c r="P32" s="16"/>
      <c r="Q32" s="16"/>
    </row>
    <row r="33" spans="1:18" ht="45" customHeight="1">
      <c r="A33" s="388" t="s">
        <v>727</v>
      </c>
      <c r="B33" s="390" t="s">
        <v>728</v>
      </c>
      <c r="C33" s="428">
        <f>M17</f>
        <v>2811310.164684</v>
      </c>
      <c r="D33" s="389">
        <f t="shared" si="2"/>
        <v>0.11433790498605498</v>
      </c>
      <c r="E33" s="352"/>
      <c r="F33" s="352"/>
      <c r="G33" s="405"/>
      <c r="H33" s="513"/>
      <c r="I33" s="513"/>
      <c r="J33" s="149"/>
      <c r="K33" s="149"/>
      <c r="P33" s="16"/>
      <c r="Q33" s="16"/>
    </row>
    <row r="34" spans="1:18" ht="45" customHeight="1">
      <c r="A34" s="388" t="s">
        <v>729</v>
      </c>
      <c r="B34" s="390" t="s">
        <v>730</v>
      </c>
      <c r="C34" s="428">
        <f>N17</f>
        <v>8125892.9053400001</v>
      </c>
      <c r="D34" s="389">
        <f t="shared" si="2"/>
        <v>0.33048561578478713</v>
      </c>
      <c r="E34" s="352"/>
      <c r="F34" s="352"/>
      <c r="G34" s="405"/>
      <c r="H34" s="513"/>
      <c r="I34" s="513"/>
      <c r="J34" s="149"/>
      <c r="K34" s="149"/>
      <c r="P34" s="16"/>
      <c r="Q34" s="16"/>
    </row>
    <row r="35" spans="1:18" ht="33.75" customHeight="1">
      <c r="A35" s="388" t="s">
        <v>731</v>
      </c>
      <c r="B35" s="390" t="s">
        <v>732</v>
      </c>
      <c r="C35" s="428">
        <f>O17</f>
        <v>757056.86920000007</v>
      </c>
      <c r="D35" s="389">
        <f t="shared" si="2"/>
        <v>3.0790020065025271E-2</v>
      </c>
      <c r="E35" s="352"/>
      <c r="F35" s="352"/>
      <c r="G35" s="405"/>
      <c r="H35" s="513"/>
      <c r="I35" s="513"/>
      <c r="J35" s="149"/>
      <c r="K35" s="149"/>
      <c r="P35" s="16"/>
      <c r="Q35" s="16"/>
    </row>
    <row r="36" spans="1:18" ht="45" customHeight="1">
      <c r="A36" s="388" t="s">
        <v>733</v>
      </c>
      <c r="B36" s="390" t="s">
        <v>982</v>
      </c>
      <c r="C36" s="428">
        <f>P17</f>
        <v>509749.69699999993</v>
      </c>
      <c r="D36" s="389">
        <f t="shared" si="2"/>
        <v>2.0731868420077931E-2</v>
      </c>
      <c r="E36" s="352"/>
      <c r="F36" s="352"/>
      <c r="G36" s="405"/>
      <c r="H36" s="513"/>
      <c r="I36" s="513"/>
      <c r="J36" s="149"/>
      <c r="K36" s="149"/>
      <c r="P36" s="16"/>
      <c r="Q36" s="16"/>
    </row>
    <row r="37" spans="1:18" ht="14.25" customHeight="1">
      <c r="A37" s="388" t="s">
        <v>1137</v>
      </c>
      <c r="B37" s="390" t="s">
        <v>1138</v>
      </c>
      <c r="C37" s="428">
        <f>Q17</f>
        <v>4394003.0399999991</v>
      </c>
      <c r="D37" s="389">
        <f t="shared" si="2"/>
        <v>0.17870710546533669</v>
      </c>
      <c r="E37" s="352"/>
      <c r="F37" s="352"/>
      <c r="G37" s="405"/>
      <c r="H37" s="513"/>
      <c r="I37" s="513"/>
      <c r="J37" s="149"/>
      <c r="K37" s="149"/>
      <c r="P37" s="16"/>
      <c r="Q37" s="16"/>
    </row>
    <row r="38" spans="1:18">
      <c r="A38" s="388"/>
      <c r="B38" s="521" t="s">
        <v>712</v>
      </c>
      <c r="C38" s="522">
        <f>SUM(C23:C37)</f>
        <v>24587735.493551999</v>
      </c>
      <c r="D38" s="523">
        <f>SUM(D23:D37)</f>
        <v>1</v>
      </c>
      <c r="E38" s="352"/>
      <c r="F38" s="352"/>
      <c r="G38" s="149"/>
      <c r="H38" s="154"/>
      <c r="I38" s="154"/>
      <c r="J38" s="149"/>
      <c r="K38" s="149"/>
      <c r="P38" s="16"/>
      <c r="Q38" s="16"/>
    </row>
    <row r="39" spans="1:18">
      <c r="D39" s="149"/>
      <c r="E39" s="149"/>
      <c r="F39" s="149"/>
      <c r="G39" s="149"/>
      <c r="H39" s="149"/>
      <c r="I39" s="149"/>
      <c r="J39" s="149"/>
      <c r="K39" s="149"/>
      <c r="P39" s="16"/>
      <c r="Q39" s="16"/>
    </row>
    <row r="40" spans="1:18">
      <c r="B40" s="156"/>
      <c r="C40" s="429"/>
      <c r="D40" s="429"/>
      <c r="E40" s="373"/>
      <c r="F40" s="373"/>
      <c r="G40" s="16"/>
      <c r="H40" s="150"/>
      <c r="I40" s="150"/>
      <c r="J40" s="150"/>
      <c r="K40" s="150"/>
      <c r="P40" s="16"/>
      <c r="Q40" s="16"/>
    </row>
    <row r="41" spans="1:18">
      <c r="C41" s="371"/>
      <c r="D41" s="373"/>
      <c r="P41" s="16"/>
      <c r="Q41" s="16"/>
      <c r="R41" s="16"/>
    </row>
    <row r="42" spans="1:18">
      <c r="D42" s="372"/>
      <c r="E42" s="16"/>
    </row>
  </sheetData>
  <mergeCells count="19">
    <mergeCell ref="H36:I36"/>
    <mergeCell ref="H31:I31"/>
    <mergeCell ref="H32:I32"/>
    <mergeCell ref="H33:I33"/>
    <mergeCell ref="H34:I34"/>
    <mergeCell ref="H35:I35"/>
    <mergeCell ref="H37:I37"/>
    <mergeCell ref="A21:C21"/>
    <mergeCell ref="A1:R1"/>
    <mergeCell ref="J23:K23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111</vt:lpstr>
      <vt:lpstr>112</vt:lpstr>
      <vt:lpstr>113</vt:lpstr>
      <vt:lpstr>114</vt:lpstr>
      <vt:lpstr>121</vt:lpstr>
      <vt:lpstr>131</vt:lpstr>
      <vt:lpstr>141</vt:lpstr>
      <vt:lpstr>211</vt:lpstr>
      <vt:lpstr>311</vt:lpstr>
      <vt:lpstr>321</vt:lpstr>
      <vt:lpstr>331</vt:lpstr>
      <vt:lpstr>341</vt:lpstr>
      <vt:lpstr>351</vt:lpstr>
      <vt:lpstr>361</vt:lpstr>
      <vt:lpstr>511</vt:lpstr>
      <vt:lpstr>5,1,1</vt:lpstr>
      <vt:lpstr>CUPOS 2024</vt:lpstr>
      <vt:lpstr>'211'!Área_de_impresión</vt:lpstr>
      <vt:lpstr>'341'!Área_de_impresión</vt:lpstr>
      <vt:lpstr>'511'!Área_de_impresión</vt:lpstr>
      <vt:lpstr>'CUPOS 2024'!Área_de_impresión</vt:lpstr>
    </vt:vector>
  </TitlesOfParts>
  <Company>GADMCJS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Analista de Presupuestos</dc:creator>
  <cp:lastModifiedBy>USER</cp:lastModifiedBy>
  <cp:lastPrinted>2024-10-25T13:48:37Z</cp:lastPrinted>
  <dcterms:created xsi:type="dcterms:W3CDTF">2020-08-25T12:19:41Z</dcterms:created>
  <dcterms:modified xsi:type="dcterms:W3CDTF">2025-08-28T20:12:45Z</dcterms:modified>
</cp:coreProperties>
</file>